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195\00000195_001\00000195_001 3 LICITACION\00000195_001 30 PROYECTO PARA LICITACION\"/>
    </mc:Choice>
  </mc:AlternateContent>
  <xr:revisionPtr revIDLastSave="0" documentId="8_{6F79E7EB-4DB5-417B-88E4-611C8AFB54D8}" xr6:coauthVersionLast="47" xr6:coauthVersionMax="47" xr10:uidLastSave="{00000000-0000-0000-0000-000000000000}"/>
  <bookViews>
    <workbookView xWindow="390" yWindow="390" windowWidth="21600" windowHeight="11385" xr2:uid="{030A5483-88A8-46AF-90FB-06C446C18611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65" i="1" l="1"/>
  <c r="G763" i="1" s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1" i="1" s="1"/>
  <c r="G739" i="1"/>
  <c r="G738" i="1"/>
  <c r="G737" i="1"/>
  <c r="G736" i="1"/>
  <c r="G735" i="1"/>
  <c r="G734" i="1"/>
  <c r="G733" i="1"/>
  <c r="G731" i="1" s="1"/>
  <c r="G729" i="1"/>
  <c r="G727" i="1" s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4" i="1" s="1"/>
  <c r="G706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1" i="1" s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1" i="1" s="1"/>
  <c r="G653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6" i="1" s="1"/>
  <c r="G628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5" i="1" s="1"/>
  <c r="G603" i="1"/>
  <c r="G602" i="1"/>
  <c r="G601" i="1"/>
  <c r="G600" i="1"/>
  <c r="G599" i="1"/>
  <c r="G598" i="1"/>
  <c r="G597" i="1"/>
  <c r="G596" i="1"/>
  <c r="G594" i="1" s="1"/>
  <c r="G592" i="1" s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49" i="1" s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5" i="1" s="1"/>
  <c r="G527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3" i="1" s="1"/>
  <c r="G505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3" i="1" s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1" i="1" s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1" i="1" s="1"/>
  <c r="G443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0" i="1" s="1"/>
  <c r="G418" i="1" s="1"/>
  <c r="G416" i="1"/>
  <c r="G415" i="1"/>
  <c r="G414" i="1"/>
  <c r="G413" i="1"/>
  <c r="G412" i="1"/>
  <c r="G411" i="1"/>
  <c r="G409" i="1" s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3" i="1" s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8" i="1" s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3" i="1" s="1"/>
  <c r="G336" i="1"/>
  <c r="G335" i="1"/>
  <c r="G328" i="1"/>
  <c r="G327" i="1"/>
  <c r="G326" i="1"/>
  <c r="G325" i="1"/>
  <c r="G324" i="1"/>
  <c r="G323" i="1"/>
  <c r="G322" i="1"/>
  <c r="G321" i="1"/>
  <c r="G317" i="1" s="1"/>
  <c r="G315" i="1" s="1"/>
  <c r="G320" i="1"/>
  <c r="G319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89" i="1" s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68" i="1" s="1"/>
  <c r="G271" i="1"/>
  <c r="G270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7" i="1" s="1"/>
  <c r="G249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1" i="1" s="1"/>
  <c r="G223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0" i="1" s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79" i="1" s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3" i="1" s="1"/>
  <c r="G157" i="1"/>
  <c r="G156" i="1"/>
  <c r="G155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2" i="1" s="1"/>
  <c r="G135" i="1"/>
  <c r="G134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6" i="1" s="1"/>
  <c r="G109" i="1"/>
  <c r="G108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4" i="1" s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3" i="1" s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1" i="1" s="1"/>
  <c r="G14" i="1"/>
  <c r="G13" i="1"/>
  <c r="G9" i="1" l="1"/>
  <c r="G331" i="1"/>
  <c r="G7" i="1" l="1"/>
  <c r="G5" i="1" s="1"/>
</calcChain>
</file>

<file path=xl/sharedStrings.xml><?xml version="1.0" encoding="utf-8"?>
<sst xmlns="http://schemas.openxmlformats.org/spreadsheetml/2006/main" count="2706" uniqueCount="1177">
  <si>
    <t>00000195_001 Abastecimiento a Zia y Aguinaga</t>
  </si>
  <si>
    <t>NºOrden</t>
  </si>
  <si>
    <t>Código</t>
  </si>
  <si>
    <t>Uds.</t>
  </si>
  <si>
    <t>Descripción</t>
  </si>
  <si>
    <t>00000195_001 desglosedepresupuesto</t>
  </si>
  <si>
    <t>Cantidad</t>
  </si>
  <si>
    <t>Precio</t>
  </si>
  <si>
    <t>Importe</t>
  </si>
  <si>
    <t>1</t>
  </si>
  <si>
    <t>01</t>
  </si>
  <si>
    <t>CONDUCCIONES</t>
  </si>
  <si>
    <t>1.1</t>
  </si>
  <si>
    <t>EJE 1: C1-P1</t>
  </si>
  <si>
    <t>1.1.1</t>
  </si>
  <si>
    <t>MOVIMIENTO DE TIERRAS Y TUBERÍA</t>
  </si>
  <si>
    <t>1.1.1.1</t>
  </si>
  <si>
    <t>UEXE010</t>
  </si>
  <si>
    <t>m3</t>
  </si>
  <si>
    <t>Despeje, desbroce y retirada+acopio tierra vegetal</t>
  </si>
  <si>
    <t>1.1.1.2</t>
  </si>
  <si>
    <t>UCAGV0130</t>
  </si>
  <si>
    <t>m</t>
  </si>
  <si>
    <t>Cerramiento espino madera</t>
  </si>
  <si>
    <t>1.1.1.3</t>
  </si>
  <si>
    <t>UEXE020</t>
  </si>
  <si>
    <t>Ud</t>
  </si>
  <si>
    <t>Tala de árbol y ret. tocón</t>
  </si>
  <si>
    <t>1.1.1.4</t>
  </si>
  <si>
    <t>UEXEZ.abaR</t>
  </si>
  <si>
    <t>Excav. zanja tierra m/mec. a bordes</t>
  </si>
  <si>
    <t>1.1.1.5</t>
  </si>
  <si>
    <t>UEXEZ.bbaR</t>
  </si>
  <si>
    <t>Excav. zanja roca m/mec. a bordes</t>
  </si>
  <si>
    <t>1.1.1.6</t>
  </si>
  <si>
    <t>UEXEC050</t>
  </si>
  <si>
    <t>Localización redes / Calicata</t>
  </si>
  <si>
    <t>1.1.1.7</t>
  </si>
  <si>
    <t>UEXEHCh</t>
  </si>
  <si>
    <t>Centrador para tub. øint 400 mm</t>
  </si>
  <si>
    <t>1.1.1.8</t>
  </si>
  <si>
    <t>UEXEHEd</t>
  </si>
  <si>
    <t>Cierre elastico entubamiento ø400 mm</t>
  </si>
  <si>
    <t>1.1.1.9</t>
  </si>
  <si>
    <t>UEXRZGbbc</t>
  </si>
  <si>
    <t>Relleno zanja grava 3-5 mm i/acopio; t. &lt;30 km</t>
  </si>
  <si>
    <t>1.1.1.10</t>
  </si>
  <si>
    <t>UEXRZSa</t>
  </si>
  <si>
    <t>Relleno zanja tierra selecc.+tierra veg.</t>
  </si>
  <si>
    <t>1.1.1.11</t>
  </si>
  <si>
    <t>UEXRZFaab</t>
  </si>
  <si>
    <t>Relleno zanja todo-uno (T máx. 60 mm); t &lt;20 km</t>
  </si>
  <si>
    <t>1.1.1.12</t>
  </si>
  <si>
    <t>UABORPca</t>
  </si>
  <si>
    <t>Hormigón HM-20 en protección de tuberías</t>
  </si>
  <si>
    <t>1.1.1.13</t>
  </si>
  <si>
    <t>UEXEE010</t>
  </si>
  <si>
    <t>m2</t>
  </si>
  <si>
    <t>Entib.modular 2 caras zanjas 4 m prof</t>
  </si>
  <si>
    <t>1.1.1.14</t>
  </si>
  <si>
    <t>UEXD0130</t>
  </si>
  <si>
    <t>Demolición pavimento hormigón</t>
  </si>
  <si>
    <t>1.1.1.15</t>
  </si>
  <si>
    <t>UEXDAaec</t>
  </si>
  <si>
    <t>Demolición pav. asfaltico, e±12 cm; i/cortes bordes radial</t>
  </si>
  <si>
    <t>1.1.1.16</t>
  </si>
  <si>
    <t>UPAFVXbbbdc</t>
  </si>
  <si>
    <t>Firme 7+5 M.B.C. AC 16 surf 50/70 S (S-12) calizo + AC 16 surf 50/70 D (D-12) ofítica; &lt;350 m2</t>
  </si>
  <si>
    <t>1.1.1.17</t>
  </si>
  <si>
    <t>USACP.gaa</t>
  </si>
  <si>
    <t>Tub. PVC gris pp.piezas D ext 400; z/rural</t>
  </si>
  <si>
    <t>1.1.1.18</t>
  </si>
  <si>
    <t>UPAFH025R</t>
  </si>
  <si>
    <t>Pavmto. horgón. HF-3,5 e=18 cm</t>
  </si>
  <si>
    <t>1.1.1.19</t>
  </si>
  <si>
    <t>USEH050R</t>
  </si>
  <si>
    <t xml:space="preserve">Reposición pintura carretera </t>
  </si>
  <si>
    <t>1.1.1.20</t>
  </si>
  <si>
    <t>UEXEC005</t>
  </si>
  <si>
    <t>Cruce con red afectada</t>
  </si>
  <si>
    <t>1.1.1.21</t>
  </si>
  <si>
    <t>UPAFCZac</t>
  </si>
  <si>
    <t>Base zahorra artif. ZA-20 ó ZA-32; t. &lt;30 km</t>
  </si>
  <si>
    <t>1.1.1.22</t>
  </si>
  <si>
    <t>UEXSE.bab</t>
  </si>
  <si>
    <t>Escollera caliza  ; t. &lt;20 km</t>
  </si>
  <si>
    <t>1.1.1.23</t>
  </si>
  <si>
    <t>UABCU.aadaaR</t>
  </si>
  <si>
    <t>Tub. FN; j/stand.; re/reforz. Zn-Al; DN 150 mm; pp.piezas; z/rural</t>
  </si>
  <si>
    <t>1.1.1.24</t>
  </si>
  <si>
    <t>UABCU.aabaaR</t>
  </si>
  <si>
    <t>Tub. FN; j/stand.; re/reforz. Zn-Al; DN 100 mm; pp.piezas; z/rural</t>
  </si>
  <si>
    <t>1.1.1.25</t>
  </si>
  <si>
    <t>UABDFCaea</t>
  </si>
  <si>
    <t>Codo FN EE DN 150 mm (90º,45º,22º,11º)</t>
  </si>
  <si>
    <t>1.1.1.26</t>
  </si>
  <si>
    <t>UABDFCaca</t>
  </si>
  <si>
    <t>Codo FN EE DN 100 mm (90º,45º,22º,11º)</t>
  </si>
  <si>
    <t>1.1.1.27</t>
  </si>
  <si>
    <t>UABOR071R</t>
  </si>
  <si>
    <t>Contrarresto HA-25 PYO  ø 150</t>
  </si>
  <si>
    <t>1.1.1.28</t>
  </si>
  <si>
    <t>UABOR071R1</t>
  </si>
  <si>
    <t>Contrarresto HA-25 PYO  ø 100</t>
  </si>
  <si>
    <t>1.1.2</t>
  </si>
  <si>
    <t>ARQUETA DERIVACIÓN P1</t>
  </si>
  <si>
    <t>1.1.2.1</t>
  </si>
  <si>
    <t>UEXEC.a</t>
  </si>
  <si>
    <t>Excav. cimientos/pozos tierras</t>
  </si>
  <si>
    <t>1.1.2.2</t>
  </si>
  <si>
    <t>UEXRZGbab</t>
  </si>
  <si>
    <t>Relleno zanja grava 3-5 mm; t. &lt;20 km</t>
  </si>
  <si>
    <t>1.1.2.3</t>
  </si>
  <si>
    <t>UEXRM.aa</t>
  </si>
  <si>
    <t>Relleno trasdós OF con tierras</t>
  </si>
  <si>
    <t>1.1.2.4</t>
  </si>
  <si>
    <t>UESEHLaac</t>
  </si>
  <si>
    <t>Hormigón de limpieza HL-150; vertido v/manual</t>
  </si>
  <si>
    <t>1.1.2.5</t>
  </si>
  <si>
    <t>UESEHA.abac</t>
  </si>
  <si>
    <t>Hormigón HA-25/B/20/XC2-XC3 (IIa); v/manual</t>
  </si>
  <si>
    <t>1.1.2.6</t>
  </si>
  <si>
    <t>UESEE.bba</t>
  </si>
  <si>
    <t>Encof. recto visto; sist. tradic. c/tablero; &lt;3m</t>
  </si>
  <si>
    <t>1.1.2.7</t>
  </si>
  <si>
    <t>UESEA.ba</t>
  </si>
  <si>
    <t>kg</t>
  </si>
  <si>
    <t>Acero B 500 S coloc. m/manuales</t>
  </si>
  <si>
    <t>1.1.2.8</t>
  </si>
  <si>
    <t>UALINSBbbb</t>
  </si>
  <si>
    <t>Junta estanq.; anchura 25 mm</t>
  </si>
  <si>
    <t>1.1.2.9</t>
  </si>
  <si>
    <t>UALINSUba</t>
  </si>
  <si>
    <t>Sellado junta 15x10 c/poliuret., i/roza</t>
  </si>
  <si>
    <t>1.1.2.10</t>
  </si>
  <si>
    <t>USAPTP100</t>
  </si>
  <si>
    <t>Pate trepador homologado, de polipropileno</t>
  </si>
  <si>
    <t>1.1.2.11</t>
  </si>
  <si>
    <t>USAPTDaaa</t>
  </si>
  <si>
    <t>Tapa f.n. ø600 REXESS de Saint Gobain m/red. (40 t)</t>
  </si>
  <si>
    <t>1.1.2.12</t>
  </si>
  <si>
    <t>UALINXb</t>
  </si>
  <si>
    <t>Imperm. unión tub. D150-250mm-paramento</t>
  </si>
  <si>
    <t>1.1.2.13</t>
  </si>
  <si>
    <t>UABOA0100</t>
  </si>
  <si>
    <t>Trampillón de maniobra Ø125 mm</t>
  </si>
  <si>
    <t>1.1.2.14</t>
  </si>
  <si>
    <t>UABOR060</t>
  </si>
  <si>
    <t>Contrarresto HNE-15 int. OF</t>
  </si>
  <si>
    <t>1.1.2.15</t>
  </si>
  <si>
    <t>UABDFTbdf</t>
  </si>
  <si>
    <t>Cruceta FN BBBB de DN 150 mm</t>
  </si>
  <si>
    <t>1.1.2.16</t>
  </si>
  <si>
    <t>UABDFTacf</t>
  </si>
  <si>
    <t>Te FN BBB de DN 150 mm</t>
  </si>
  <si>
    <t>1.1.2.17</t>
  </si>
  <si>
    <t>UABDFCbec</t>
  </si>
  <si>
    <t>Codo FN BB DN 150 mm (90º-45º)</t>
  </si>
  <si>
    <t>1.1.2.18</t>
  </si>
  <si>
    <t>1.1.2.19</t>
  </si>
  <si>
    <t>UABDFMe</t>
  </si>
  <si>
    <t>Manguito FN de DN 150 mm</t>
  </si>
  <si>
    <t>1.1.2.20</t>
  </si>
  <si>
    <t>UABDVCbaba</t>
  </si>
  <si>
    <t>Valv. comp. corto 50 mm  PN-16</t>
  </si>
  <si>
    <t>1.1.2.21</t>
  </si>
  <si>
    <t>UABDVCbfba</t>
  </si>
  <si>
    <t>Valv. comp. corto 150 mm  PN-16</t>
  </si>
  <si>
    <t>1.1.2.22</t>
  </si>
  <si>
    <t>UABECDcba</t>
  </si>
  <si>
    <t>Carrete desmont. acero C+poliam. DN 65 mm PN-16</t>
  </si>
  <si>
    <t>1.1.2.23</t>
  </si>
  <si>
    <t>UABDFEce</t>
  </si>
  <si>
    <t>Empalme BE Corto (Quick GS sin acerrojar) DN 150 mm</t>
  </si>
  <si>
    <t>1.1.2.24</t>
  </si>
  <si>
    <t>UABDFEae</t>
  </si>
  <si>
    <t>Empalme Brida-Enchufe (BE) DN 150 mm</t>
  </si>
  <si>
    <t>1.1.2.25</t>
  </si>
  <si>
    <t>UABDFDbed</t>
  </si>
  <si>
    <t>Reducción FN BB 150/(50-125) mm</t>
  </si>
  <si>
    <t>1.1.2.26</t>
  </si>
  <si>
    <t>UABCP.chba</t>
  </si>
  <si>
    <t xml:space="preserve">Tubería PE AD PE-100 D90 mm PN16 </t>
  </si>
  <si>
    <t>1.1.2.27</t>
  </si>
  <si>
    <t>UABEPVcba</t>
  </si>
  <si>
    <t>Ventosa trifunc. (de cuerpo simple) ø 50 PN16</t>
  </si>
  <si>
    <t>1.1.2.28</t>
  </si>
  <si>
    <t>UABEP005</t>
  </si>
  <si>
    <t>Sum. y colocac. de cinta grasa en junta bridas</t>
  </si>
  <si>
    <t>1.1.3</t>
  </si>
  <si>
    <t>CONEXIÓN C1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</si>
  <si>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</si>
  <si>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</si>
  <si>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</si>
  <si>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</si>
  <si>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</si>
  <si>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</si>
  <si>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</si>
  <si>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</si>
  <si>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</si>
  <si>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</si>
  <si>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</si>
  <si>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</si>
  <si>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</si>
  <si>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</si>
  <si>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UABDFBac</t>
  </si>
  <si>
    <t>Brida Ciega FN DN 80 mm</t>
  </si>
  <si>
    <t>1.1.3.15</t>
  </si>
  <si>
    <t>UABDFBad</t>
  </si>
  <si>
    <t>Brida Ciega FN DN 100 mm</t>
  </si>
  <si>
    <t>1.1.3.16</t>
  </si>
  <si>
    <t>UABDFCbed</t>
  </si>
  <si>
    <t>Codo FN BB DN 150 mm (22º-11º)</t>
  </si>
  <si>
    <t>1.1.3.17</t>
  </si>
  <si>
    <t>UABDFCbcd</t>
  </si>
  <si>
    <t>Codo FN BB DN 100 mm (22º-11º)</t>
  </si>
  <si>
    <t>1.1.3.18</t>
  </si>
  <si>
    <t>1.1.3.19</t>
  </si>
  <si>
    <t>UABDFTacd</t>
  </si>
  <si>
    <t>Te FN BBB de DN 100 mm</t>
  </si>
  <si>
    <t>1.1.3.20</t>
  </si>
  <si>
    <t>UABDFTacc</t>
  </si>
  <si>
    <t>Te FN BBB de DN 80 mm</t>
  </si>
  <si>
    <t>1.1.3.21</t>
  </si>
  <si>
    <t>UABDFEab</t>
  </si>
  <si>
    <t>Empalme Brida-Enchufe (BE) DN 80 mm</t>
  </si>
  <si>
    <t>1.1.3.22</t>
  </si>
  <si>
    <t>UABDFEac</t>
  </si>
  <si>
    <t>Empalme Brida-Enchufe (BE) DN 100 mm</t>
  </si>
  <si>
    <t>1.1.3.23</t>
  </si>
  <si>
    <t>1.1.3.24</t>
  </si>
  <si>
    <t>UABDFRadg</t>
  </si>
  <si>
    <t>Carrete FN BB DN 100 mm L 500 mm</t>
  </si>
  <si>
    <t>1.1.3.25</t>
  </si>
  <si>
    <t>1.1.3.26</t>
  </si>
  <si>
    <t>1.1.3.27</t>
  </si>
  <si>
    <t>UABDVCbdba</t>
  </si>
  <si>
    <t>Valv. comp. corto 100 mm  PN-16</t>
  </si>
  <si>
    <t>1.1.3.28</t>
  </si>
  <si>
    <t>1.1.3.29</t>
  </si>
  <si>
    <t>1.1.4</t>
  </si>
  <si>
    <t>DESAGÜE D1-1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</si>
  <si>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</si>
  <si>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</si>
  <si>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</si>
  <si>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</si>
  <si>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</si>
  <si>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</si>
  <si>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</si>
  <si>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</si>
  <si>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</si>
  <si>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</si>
  <si>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</si>
  <si>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</si>
  <si>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</si>
  <si>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</si>
  <si>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UABDFC501</t>
  </si>
  <si>
    <t>Codo BB DN 50 de 90º, 45º, 22º, 11º</t>
  </si>
  <si>
    <t>1.1.4.15</t>
  </si>
  <si>
    <t>1.1.4.16</t>
  </si>
  <si>
    <t>1.1.4.17</t>
  </si>
  <si>
    <t>1.1.4.18</t>
  </si>
  <si>
    <t>1.1.4.19</t>
  </si>
  <si>
    <t>UABDFRaad</t>
  </si>
  <si>
    <t>Carrete FN BB DN 50 mm L 250 mm</t>
  </si>
  <si>
    <t>1.1.4.20</t>
  </si>
  <si>
    <t>UABDPBab</t>
  </si>
  <si>
    <t>Enlace mixto brida de Latón 50 mm//2''</t>
  </si>
  <si>
    <t>1.1.4.21</t>
  </si>
  <si>
    <t>1.1.4.22</t>
  </si>
  <si>
    <t>UABCP.cfbb</t>
  </si>
  <si>
    <t>Tubería PE AD PE-100 D63 mm PN16 pp.piezas</t>
  </si>
  <si>
    <t>1.1.4.23</t>
  </si>
  <si>
    <t>UABECRb</t>
  </si>
  <si>
    <t>Racord Barcelona ø 45, rosca 1 1/2'', Aluminio estampado</t>
  </si>
  <si>
    <t>1.1.5</t>
  </si>
  <si>
    <t>VENTOSA V1-1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</si>
  <si>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</si>
  <si>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</si>
  <si>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</si>
  <si>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</si>
  <si>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</si>
  <si>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</si>
  <si>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</si>
  <si>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</si>
  <si>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</si>
  <si>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</si>
  <si>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</si>
  <si>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</si>
  <si>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</si>
  <si>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UABDFTaaf</t>
  </si>
  <si>
    <t>Te FN EEE de DN 150 mm</t>
  </si>
  <si>
    <t>1.1.5.14</t>
  </si>
  <si>
    <t>UABDFTaad</t>
  </si>
  <si>
    <t>Te FN EEE de DN 100 mm</t>
  </si>
  <si>
    <t>1.1.5.15</t>
  </si>
  <si>
    <t>UABDFEaa</t>
  </si>
  <si>
    <t>Empalme Brida-Enchufe (BE) DN 60 mm</t>
  </si>
  <si>
    <t>1.1.5.16</t>
  </si>
  <si>
    <t>UABDFRabg</t>
  </si>
  <si>
    <t>Carrete FN BB DN 60 mm L 500 mm</t>
  </si>
  <si>
    <t>1.1.5.17</t>
  </si>
  <si>
    <t>UABDVCbbba</t>
  </si>
  <si>
    <t>Valv. comp. corto 60 mm  PN-16</t>
  </si>
  <si>
    <t>1.1.5.18</t>
  </si>
  <si>
    <t>UABEPVcca</t>
  </si>
  <si>
    <t>Ventosa trifunc. (de cuerpo simple) ø 60 PN16</t>
  </si>
  <si>
    <t>1.1.6</t>
  </si>
  <si>
    <t>DESAGÜE D1-2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</si>
  <si>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</si>
  <si>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</si>
  <si>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</si>
  <si>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</si>
  <si>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</si>
  <si>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</si>
  <si>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</si>
  <si>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</si>
  <si>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1.1.6.9</t>
  </si>
  <si>
    <t>1.1.6.10</t>
  </si>
  <si>
    <t>1.1.6.11</t>
  </si>
  <si>
    <t>1.1.6.12</t>
  </si>
  <si>
    <t>1.1.6.13</t>
  </si>
  <si>
    <t>1.1.6.14</t>
  </si>
  <si>
    <t>1.1.6.15</t>
  </si>
  <si>
    <t>1.1.6.16</t>
  </si>
  <si>
    <t>1.1.6.17</t>
  </si>
  <si>
    <t>1.1.6.18</t>
  </si>
  <si>
    <t>1.1.6.19</t>
  </si>
  <si>
    <t>1.1.6.20</t>
  </si>
  <si>
    <t>1.1.6.21</t>
  </si>
  <si>
    <t>1.1.6.22</t>
  </si>
  <si>
    <t>1.1.6.23</t>
  </si>
  <si>
    <t>1.1.7</t>
  </si>
  <si>
    <t>VENTOSA V1-2</t>
  </si>
  <si>
    <t>1.1.7.1</t>
  </si>
  <si>
    <t>1.1.7.2</t>
  </si>
  <si>
    <t>1.1.7.3</t>
  </si>
  <si>
    <t>1.1.7.4</t>
  </si>
  <si>
    <t>1.1.7.5</t>
  </si>
  <si>
    <t>1.1.7.6</t>
  </si>
  <si>
    <t>1.1.7.7</t>
  </si>
  <si>
    <t>1.1.7.8</t>
  </si>
  <si>
    <t>1.1.7.9</t>
  </si>
  <si>
    <t>1.1.7.10</t>
  </si>
  <si>
    <t>1.1.7.11</t>
  </si>
  <si>
    <t>1.1.7.12</t>
  </si>
  <si>
    <t>1.1.7.13</t>
  </si>
  <si>
    <t>1.1.7.14</t>
  </si>
  <si>
    <t>1.1.7.15</t>
  </si>
  <si>
    <t>1.1.7.16</t>
  </si>
  <si>
    <t>1.1.7.17</t>
  </si>
  <si>
    <t>1.1.7.18</t>
  </si>
  <si>
    <t>1.1.8</t>
  </si>
  <si>
    <t>VENTOSA V1-3</t>
  </si>
  <si>
    <t>1.1.8.1</t>
  </si>
  <si>
    <t>1.1.8.2</t>
  </si>
  <si>
    <t>1.1.8.3</t>
  </si>
  <si>
    <t>1.1.8.4</t>
  </si>
  <si>
    <t>1.1.8.5</t>
  </si>
  <si>
    <t>1.1.8.6</t>
  </si>
  <si>
    <t>1.1.8.7</t>
  </si>
  <si>
    <t>1.1.8.8</t>
  </si>
  <si>
    <t>1.1.8.9</t>
  </si>
  <si>
    <t>1.1.8.10</t>
  </si>
  <si>
    <t>1.1.8.11</t>
  </si>
  <si>
    <t>1.1.8.12</t>
  </si>
  <si>
    <t>1.1.8.13</t>
  </si>
  <si>
    <t>1.1.8.14</t>
  </si>
  <si>
    <t>1.1.8.15</t>
  </si>
  <si>
    <t>1.1.8.16</t>
  </si>
  <si>
    <t>1.1.8.17</t>
  </si>
  <si>
    <t>1.1.8.18</t>
  </si>
  <si>
    <t>1.1.9</t>
  </si>
  <si>
    <t>DESAGÜE D1-3</t>
  </si>
  <si>
    <t>1.1.9.1</t>
  </si>
  <si>
    <t>1.1.9.2</t>
  </si>
  <si>
    <t>1.1.9.3</t>
  </si>
  <si>
    <t>1.1.9.4</t>
  </si>
  <si>
    <t>1.1.9.5</t>
  </si>
  <si>
    <t>1.1.9.6</t>
  </si>
  <si>
    <t>1.1.9.7</t>
  </si>
  <si>
    <t>1.1.9.8</t>
  </si>
  <si>
    <t>1.1.9.9</t>
  </si>
  <si>
    <t>1.1.9.10</t>
  </si>
  <si>
    <t>1.1.9.11</t>
  </si>
  <si>
    <t>1.1.9.12</t>
  </si>
  <si>
    <t>1.1.9.13</t>
  </si>
  <si>
    <t>1.1.9.14</t>
  </si>
  <si>
    <t>1.1.9.15</t>
  </si>
  <si>
    <t>1.1.9.16</t>
  </si>
  <si>
    <t>1.1.9.17</t>
  </si>
  <si>
    <t>1.1.9.18</t>
  </si>
  <si>
    <t>1.1.9.19</t>
  </si>
  <si>
    <t>1.1.9.20</t>
  </si>
  <si>
    <t>1.1.9.21</t>
  </si>
  <si>
    <t>1.1.9.22</t>
  </si>
  <si>
    <t>1.1.9.23</t>
  </si>
  <si>
    <t>1.1.10</t>
  </si>
  <si>
    <t>VENTOSA V1-4</t>
  </si>
  <si>
    <t>1.1.10.1</t>
  </si>
  <si>
    <t>1.1.10.2</t>
  </si>
  <si>
    <t>1.1.10.3</t>
  </si>
  <si>
    <t>1.1.10.4</t>
  </si>
  <si>
    <t>1.1.10.5</t>
  </si>
  <si>
    <t>1.1.10.6</t>
  </si>
  <si>
    <t>1.1.10.7</t>
  </si>
  <si>
    <t>1.1.10.8</t>
  </si>
  <si>
    <t>1.1.10.9</t>
  </si>
  <si>
    <t>1.1.10.10</t>
  </si>
  <si>
    <t>1.1.10.11</t>
  </si>
  <si>
    <t>1.1.10.12</t>
  </si>
  <si>
    <t>1.1.10.13</t>
  </si>
  <si>
    <t>1.1.10.14</t>
  </si>
  <si>
    <t>1.1.10.15</t>
  </si>
  <si>
    <t>1.1.10.16</t>
  </si>
  <si>
    <t>1.1.10.17</t>
  </si>
  <si>
    <t>1.1.10.18</t>
  </si>
  <si>
    <t>1.1.11</t>
  </si>
  <si>
    <t>VENTOSA V1-5</t>
  </si>
  <si>
    <t>1.1.11.1</t>
  </si>
  <si>
    <t>1.1.11.2</t>
  </si>
  <si>
    <t>1.1.11.3</t>
  </si>
  <si>
    <t>1.1.11.4</t>
  </si>
  <si>
    <t>1.1.11.5</t>
  </si>
  <si>
    <t>1.1.11.6</t>
  </si>
  <si>
    <t>1.1.11.7</t>
  </si>
  <si>
    <t>1.1.11.8</t>
  </si>
  <si>
    <t>1.1.11.9</t>
  </si>
  <si>
    <t>1.1.11.10</t>
  </si>
  <si>
    <t>1.1.11.11</t>
  </si>
  <si>
    <t>1.1.11.12</t>
  </si>
  <si>
    <t>1.1.11.13</t>
  </si>
  <si>
    <t>1.1.11.14</t>
  </si>
  <si>
    <t>1.1.11.15</t>
  </si>
  <si>
    <t>1.1.11.16</t>
  </si>
  <si>
    <t>1.1.11.17</t>
  </si>
  <si>
    <t>1.1.11.18</t>
  </si>
  <si>
    <t>1.1.12</t>
  </si>
  <si>
    <t>DESAGÜE D1-4</t>
  </si>
  <si>
    <t>1.1.12.1</t>
  </si>
  <si>
    <t>1.1.12.2</t>
  </si>
  <si>
    <t>1.1.12.3</t>
  </si>
  <si>
    <t>1.1.12.4</t>
  </si>
  <si>
    <t>1.1.12.5</t>
  </si>
  <si>
    <t>1.1.12.6</t>
  </si>
  <si>
    <t>1.1.12.7</t>
  </si>
  <si>
    <t>1.1.12.8</t>
  </si>
  <si>
    <t>1.1.12.9</t>
  </si>
  <si>
    <t>1.1.12.10</t>
  </si>
  <si>
    <t>1.1.12.11</t>
  </si>
  <si>
    <t>1.1.12.12</t>
  </si>
  <si>
    <t>1.1.12.13</t>
  </si>
  <si>
    <t>1.1.12.14</t>
  </si>
  <si>
    <t>1.1.12.15</t>
  </si>
  <si>
    <t>1.1.12.16</t>
  </si>
  <si>
    <t>1.1.12.17</t>
  </si>
  <si>
    <t>1.1.12.18</t>
  </si>
  <si>
    <t>1.1.12.19</t>
  </si>
  <si>
    <t>1.1.12.20</t>
  </si>
  <si>
    <t>1.1.12.21</t>
  </si>
  <si>
    <t>1.1.12.22</t>
  </si>
  <si>
    <t>1.1.12.23</t>
  </si>
  <si>
    <t>1.2</t>
  </si>
  <si>
    <t>EJE 2: P1-DEPÓSITO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</si>
  <si>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</si>
  <si>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</si>
  <si>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</si>
  <si>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</si>
  <si>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</si>
  <si>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</si>
  <si>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</si>
  <si>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</si>
  <si>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</si>
  <si>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</si>
  <si>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UABCU.babbaR</t>
  </si>
  <si>
    <t>Tub. FN; j/stand.Vi; re/reforz. Zn-Al; DN 100 mm; ; z/rural</t>
  </si>
  <si>
    <t>1.2.1.10</t>
  </si>
  <si>
    <t>UABCU.badbaR</t>
  </si>
  <si>
    <t>Tub. FN; j/stand.Vi; re/reforz. Zn-Al; DN 150 mm; ; z/rural</t>
  </si>
  <si>
    <t>1.3</t>
  </si>
  <si>
    <t>EJE 3: P1-C2</t>
  </si>
  <si>
    <t>1.3.1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</si>
  <si>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</si>
  <si>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</si>
  <si>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</si>
  <si>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</si>
  <si>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</si>
  <si>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</si>
  <si>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</si>
  <si>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</si>
  <si>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</si>
  <si>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1.3.1.10</t>
  </si>
  <si>
    <t>1.3.1.11</t>
  </si>
  <si>
    <t>1.3.1.12</t>
  </si>
  <si>
    <t>1.3.1.13</t>
  </si>
  <si>
    <t>1.3.1.14</t>
  </si>
  <si>
    <t>1.3.1.15</t>
  </si>
  <si>
    <t>1.3.1.16</t>
  </si>
  <si>
    <t>1.3.1.17</t>
  </si>
  <si>
    <t>1.3.1.18</t>
  </si>
  <si>
    <t>PAab001</t>
  </si>
  <si>
    <t>Ud.</t>
  </si>
  <si>
    <t>Partida abono íntegro conexión red distribución existente</t>
  </si>
  <si>
    <t>1.3.1.19</t>
  </si>
  <si>
    <t>UABOA5bbbbR</t>
  </si>
  <si>
    <t>Arqueta señaliz. carretera 0.60x0.60cm, r/Todo-uno (T máx. 60 mm)</t>
  </si>
  <si>
    <t>1.3.1.20</t>
  </si>
  <si>
    <t>1.3.1.21</t>
  </si>
  <si>
    <t>1.3.1.22</t>
  </si>
  <si>
    <t>1.3.2</t>
  </si>
  <si>
    <t>ARQUETA DV3-1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</si>
  <si>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</si>
  <si>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</si>
  <si>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</si>
  <si>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</si>
  <si>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</si>
  <si>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</si>
  <si>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</si>
  <si>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</si>
  <si>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</si>
  <si>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</si>
  <si>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</si>
  <si>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1.3.2.12</t>
  </si>
  <si>
    <t>1.3.2.13</t>
  </si>
  <si>
    <t>1.3.2.14</t>
  </si>
  <si>
    <t>1.3.2.15</t>
  </si>
  <si>
    <t>1.3.2.16</t>
  </si>
  <si>
    <t>1.3.2.17</t>
  </si>
  <si>
    <t>1.3.2.18</t>
  </si>
  <si>
    <t>UABDFRafd</t>
  </si>
  <si>
    <t>Carrete FN BB DN 150 mm L 250 mm</t>
  </si>
  <si>
    <t>1.3.2.19</t>
  </si>
  <si>
    <t>1.3.2.20</t>
  </si>
  <si>
    <t>1.3.2.21</t>
  </si>
  <si>
    <t>1.3.2.22</t>
  </si>
  <si>
    <t>1.3.3</t>
  </si>
  <si>
    <t>ARQUETA C2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</si>
  <si>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</si>
  <si>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</si>
  <si>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</si>
  <si>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</si>
  <si>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</si>
  <si>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</si>
  <si>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</si>
  <si>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</si>
  <si>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</si>
  <si>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</si>
  <si>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1.3.3.11</t>
  </si>
  <si>
    <t>1.3.3.12</t>
  </si>
  <si>
    <t>1.3.3.13</t>
  </si>
  <si>
    <t>1.3.3.14</t>
  </si>
  <si>
    <t>1.3.3.15</t>
  </si>
  <si>
    <t>UABDFEcc</t>
  </si>
  <si>
    <t>Empalme BE Corto (Quick GS sin acerrojar) DN 100 mm</t>
  </si>
  <si>
    <t>1.3.3.16</t>
  </si>
  <si>
    <t>UABDFDbcb</t>
  </si>
  <si>
    <t>Reducción FN BB 100/(50/80) mm</t>
  </si>
  <si>
    <t>1.3.3.17</t>
  </si>
  <si>
    <t>1.3.3.18</t>
  </si>
  <si>
    <t>UABDVCbcba</t>
  </si>
  <si>
    <t>Valv. comp. corto 80 mm  PN-16</t>
  </si>
  <si>
    <t>1.3.3.19</t>
  </si>
  <si>
    <t>UABECVb</t>
  </si>
  <si>
    <t>Brida contratracción DN 60-65 para tubo de PVC Ø ext.75 mm (2,5" int.)</t>
  </si>
  <si>
    <t>1.3.3.20</t>
  </si>
  <si>
    <t>UABDFDaed</t>
  </si>
  <si>
    <t>Reducción FN EE 150/100 mm</t>
  </si>
  <si>
    <t>1.3.3.21</t>
  </si>
  <si>
    <t>1.3.3.22</t>
  </si>
  <si>
    <t>1.3.3.23</t>
  </si>
  <si>
    <t>1.3.4</t>
  </si>
  <si>
    <t>HIDRANTE</t>
  </si>
  <si>
    <t>1.3.4.1</t>
  </si>
  <si>
    <t>UABOA6aa</t>
  </si>
  <si>
    <t>Arqueta Hidrante 60x60x80cm, r/tierra</t>
  </si>
  <si>
    <t>1.3.4.2</t>
  </si>
  <si>
    <t>1.3.4.3</t>
  </si>
  <si>
    <t>1.3.4.4</t>
  </si>
  <si>
    <t>UABDFSadb</t>
  </si>
  <si>
    <t>Carrete FN BB DN 100 mm L 400-1.000 mm</t>
  </si>
  <si>
    <t>1.3.4.5</t>
  </si>
  <si>
    <t>UABDFCbcb</t>
  </si>
  <si>
    <t>Codo FN BB DN 100 mm (90º-45º)</t>
  </si>
  <si>
    <t>1.3.4.6</t>
  </si>
  <si>
    <t>UABEUH</t>
  </si>
  <si>
    <t>Hidrante enterrado</t>
  </si>
  <si>
    <t>1.4</t>
  </si>
  <si>
    <t>EJE 4: P2-C3</t>
  </si>
  <si>
    <t>1.4.1</t>
  </si>
  <si>
    <t>1.4.1.1</t>
  </si>
  <si>
    <t>1.4.1.2</t>
  </si>
  <si>
    <t>1.4.1.3</t>
  </si>
  <si>
    <t>1.4.1.4</t>
  </si>
  <si>
    <t>1.4.1.5</t>
  </si>
  <si>
    <t>1.4.1.6</t>
  </si>
  <si>
    <t>1.4.1.7</t>
  </si>
  <si>
    <t>1.4.1.8</t>
  </si>
  <si>
    <t>1.4.1.9</t>
  </si>
  <si>
    <t>USEH020</t>
  </si>
  <si>
    <t>Superficie realmente pintada</t>
  </si>
  <si>
    <t>1.4.1.10</t>
  </si>
  <si>
    <t>1.4.1.11</t>
  </si>
  <si>
    <t>1.4.1.12</t>
  </si>
  <si>
    <t>1.4.1.13</t>
  </si>
  <si>
    <t>1.4.1.14</t>
  </si>
  <si>
    <t>1.4.1.15</t>
  </si>
  <si>
    <t>UABCU.cadaa</t>
  </si>
  <si>
    <t>Tub. FN; j/acerrj.Ve; re/reforz. Zn-Al; DN 150 mm; pp.piezas; z/rural</t>
  </si>
  <si>
    <t>1.4.1.16</t>
  </si>
  <si>
    <t>1.4.1.17</t>
  </si>
  <si>
    <t>1.4.1.18</t>
  </si>
  <si>
    <t>1.4.2</t>
  </si>
  <si>
    <t>VENTOSA V4-1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</si>
  <si>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</si>
  <si>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</si>
  <si>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</si>
  <si>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</si>
  <si>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</si>
  <si>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</si>
  <si>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</si>
  <si>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</si>
  <si>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</si>
  <si>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</si>
  <si>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</si>
  <si>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</si>
  <si>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</si>
  <si>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</si>
  <si>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</si>
  <si>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</si>
  <si>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1.4.2.17</t>
  </si>
  <si>
    <t>1.4.3</t>
  </si>
  <si>
    <t>DESAGÜE D4-1</t>
  </si>
  <si>
    <t>1.4.3.1</t>
  </si>
  <si>
    <t>1.4.3.2</t>
  </si>
  <si>
    <t>1.4.3.3</t>
  </si>
  <si>
    <t>1.4.3.4</t>
  </si>
  <si>
    <t>1.4.3.5</t>
  </si>
  <si>
    <t>1.4.3.6</t>
  </si>
  <si>
    <t>1.4.3.7</t>
  </si>
  <si>
    <t>1.4.3.8</t>
  </si>
  <si>
    <t>1.4.3.9</t>
  </si>
  <si>
    <t>1.4.3.10</t>
  </si>
  <si>
    <t>1.4.3.11</t>
  </si>
  <si>
    <t>1.4.3.12</t>
  </si>
  <si>
    <t>1.4.3.13</t>
  </si>
  <si>
    <t>1.4.3.14</t>
  </si>
  <si>
    <t>1.4.3.15</t>
  </si>
  <si>
    <t>1.4.3.16</t>
  </si>
  <si>
    <t>1.4.3.17</t>
  </si>
  <si>
    <t>1.4.3.18</t>
  </si>
  <si>
    <t>1.4.3.19</t>
  </si>
  <si>
    <t>1.4.4</t>
  </si>
  <si>
    <t>VENTOSA V4-2</t>
  </si>
  <si>
    <t>1.4.4.1</t>
  </si>
  <si>
    <t>1.4.4.2</t>
  </si>
  <si>
    <t>1.4.4.3</t>
  </si>
  <si>
    <t>1.4.4.4</t>
  </si>
  <si>
    <t>1.4.4.5</t>
  </si>
  <si>
    <t>1.4.4.6</t>
  </si>
  <si>
    <t>1.4.4.7</t>
  </si>
  <si>
    <t>1.4.4.8</t>
  </si>
  <si>
    <t>1.4.4.9</t>
  </si>
  <si>
    <t>1.4.4.10</t>
  </si>
  <si>
    <t>1.4.4.11</t>
  </si>
  <si>
    <t>1.4.4.12</t>
  </si>
  <si>
    <t>1.4.4.13</t>
  </si>
  <si>
    <t>1.4.4.14</t>
  </si>
  <si>
    <t>1.4.4.15</t>
  </si>
  <si>
    <t>1.4.4.16</t>
  </si>
  <si>
    <t>1.4.4.17</t>
  </si>
  <si>
    <t>1.4.5</t>
  </si>
  <si>
    <t>DESAGÜE D4-2</t>
  </si>
  <si>
    <t>1.4.5.1</t>
  </si>
  <si>
    <t>1.4.5.2</t>
  </si>
  <si>
    <t>1.4.5.3</t>
  </si>
  <si>
    <t>1.4.5.4</t>
  </si>
  <si>
    <t>1.4.5.5</t>
  </si>
  <si>
    <t>1.4.5.6</t>
  </si>
  <si>
    <t>1.4.5.7</t>
  </si>
  <si>
    <t>1.4.5.8</t>
  </si>
  <si>
    <t>1.4.5.9</t>
  </si>
  <si>
    <t>1.4.5.10</t>
  </si>
  <si>
    <t>1.4.5.11</t>
  </si>
  <si>
    <t>1.4.5.12</t>
  </si>
  <si>
    <t>1.4.5.13</t>
  </si>
  <si>
    <t>1.4.5.14</t>
  </si>
  <si>
    <t>1.4.5.15</t>
  </si>
  <si>
    <t>1.4.5.16</t>
  </si>
  <si>
    <t>1.4.5.17</t>
  </si>
  <si>
    <t>1.4.5.18</t>
  </si>
  <si>
    <t>1.4.5.19</t>
  </si>
  <si>
    <t>1.4.6</t>
  </si>
  <si>
    <t>CONEXIÓN C-3</t>
  </si>
  <si>
    <t>1.4.6.1</t>
  </si>
  <si>
    <t>1.4.6.2</t>
  </si>
  <si>
    <t>1.4.6.3</t>
  </si>
  <si>
    <t>1.4.6.4</t>
  </si>
  <si>
    <t>1.4.6.5</t>
  </si>
  <si>
    <t>1.4.6.6</t>
  </si>
  <si>
    <t>1.4.6.7</t>
  </si>
  <si>
    <t>1.4.6.8</t>
  </si>
  <si>
    <t>1.4.6.9</t>
  </si>
  <si>
    <t>1.4.6.10</t>
  </si>
  <si>
    <t>1.4.6.11</t>
  </si>
  <si>
    <t>1.4.6.12</t>
  </si>
  <si>
    <t>1.4.6.13</t>
  </si>
  <si>
    <t>1.4.6.14</t>
  </si>
  <si>
    <t>1.4.6.15</t>
  </si>
  <si>
    <t>1.4.6.16</t>
  </si>
  <si>
    <t>UABECVc1</t>
  </si>
  <si>
    <t>Brida contratracción DN 80 para tubo de PE Ø ext.90 mm (3" int.)</t>
  </si>
  <si>
    <t>1.4.6.17</t>
  </si>
  <si>
    <t>1.4.6.18</t>
  </si>
  <si>
    <t>1.4.6.19</t>
  </si>
  <si>
    <t>1.4.6.20</t>
  </si>
  <si>
    <t>1.4.6.21</t>
  </si>
  <si>
    <t>1.5</t>
  </si>
  <si>
    <t>REDUCTORA DE PRESIÓN - C4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</si>
  <si>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</si>
  <si>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</si>
  <si>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</si>
  <si>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</si>
  <si>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</si>
  <si>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</si>
  <si>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</si>
  <si>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</si>
  <si>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</si>
  <si>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</si>
  <si>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</si>
  <si>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</si>
  <si>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</si>
  <si>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</si>
  <si>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UALINXa</t>
  </si>
  <si>
    <t>Imperm. unión tub. D&lt;=100mm-paramento</t>
  </si>
  <si>
    <t>1.5.15</t>
  </si>
  <si>
    <t>1.5.16</t>
  </si>
  <si>
    <t>UABDFTacb</t>
  </si>
  <si>
    <t>Te FN BBB de DN 60 mm</t>
  </si>
  <si>
    <t>1.5.17</t>
  </si>
  <si>
    <t>1.5.18</t>
  </si>
  <si>
    <t>UABDFTbdcR</t>
  </si>
  <si>
    <t>Cruceta FN BBBB de DN 50 mm</t>
  </si>
  <si>
    <t>1.5.19</t>
  </si>
  <si>
    <t>UABDFDbca</t>
  </si>
  <si>
    <t>1.5.20</t>
  </si>
  <si>
    <t>1.5.21</t>
  </si>
  <si>
    <t>1.5.22</t>
  </si>
  <si>
    <t>UABDFMc</t>
  </si>
  <si>
    <t>Manguito FN de DN 100 mm</t>
  </si>
  <si>
    <t>1.5.23</t>
  </si>
  <si>
    <t>1.5.24</t>
  </si>
  <si>
    <t>UABDFCbab</t>
  </si>
  <si>
    <t>Codo FN BB DN 60 mm y 90º de giro</t>
  </si>
  <si>
    <t>1.5.25</t>
  </si>
  <si>
    <t>UABDVAE012</t>
  </si>
  <si>
    <t>Valv Alivio rápido DN40, roscada</t>
  </si>
  <si>
    <t>1.5.26</t>
  </si>
  <si>
    <t>1.5.27</t>
  </si>
  <si>
    <t>1.5.28</t>
  </si>
  <si>
    <t>1.5.29</t>
  </si>
  <si>
    <t>UABDVAPBaa</t>
  </si>
  <si>
    <t>Valv. reduct. presion K1-10-90 DN 50 mm</t>
  </si>
  <si>
    <t>1.5.30</t>
  </si>
  <si>
    <t>UABDVAPRbba</t>
  </si>
  <si>
    <t>Valvula reductora presion Inoxival 1''</t>
  </si>
  <si>
    <t>1.5.31</t>
  </si>
  <si>
    <t>UABEPBc</t>
  </si>
  <si>
    <t>Filtro en "Y" R 1" PN 16</t>
  </si>
  <si>
    <t>1.5.32</t>
  </si>
  <si>
    <t>UABEPFba</t>
  </si>
  <si>
    <t>Filtro BB tapa superior Ø65mm PN 16</t>
  </si>
  <si>
    <t>1.5.33</t>
  </si>
  <si>
    <t>UABEPVbca</t>
  </si>
  <si>
    <t>Ventosa trifunc. (de doble cuerpo) ø 60 PN16</t>
  </si>
  <si>
    <t>1.5.34</t>
  </si>
  <si>
    <t>1.5.35</t>
  </si>
  <si>
    <t>UABDVEBbd</t>
  </si>
  <si>
    <t>Válv. esfera bronce 1 ¼" tubo-rosca</t>
  </si>
  <si>
    <t>1.5.36</t>
  </si>
  <si>
    <t>UABDFBbb</t>
  </si>
  <si>
    <t>Brida Roscada Acero DN 60 mm</t>
  </si>
  <si>
    <t>1.5.37</t>
  </si>
  <si>
    <t>UABDFBab</t>
  </si>
  <si>
    <t>Brida Ciega FN DN 60 mm</t>
  </si>
  <si>
    <t>1.5.38</t>
  </si>
  <si>
    <t>1.5.39</t>
  </si>
  <si>
    <t>1.5.40</t>
  </si>
  <si>
    <t>2</t>
  </si>
  <si>
    <t>02</t>
  </si>
  <si>
    <t xml:space="preserve">DEPÓSITO </t>
  </si>
  <si>
    <t>2.1</t>
  </si>
  <si>
    <t>MOVIMIENTO DE TIERRAS</t>
  </si>
  <si>
    <t>2.1.1</t>
  </si>
  <si>
    <t>2.1.2</t>
  </si>
  <si>
    <t>UEXDR.a</t>
  </si>
  <si>
    <t>Desmonte tierra con retroexc.</t>
  </si>
  <si>
    <t>2.1.3</t>
  </si>
  <si>
    <t>UEXDR.c</t>
  </si>
  <si>
    <t>Desmonte roca con retroexc.</t>
  </si>
  <si>
    <t>2.1.4</t>
  </si>
  <si>
    <t>UESEC.bbb</t>
  </si>
  <si>
    <t>Hormigón ciclópeo 50%HNE-20+50% p. en rama</t>
  </si>
  <si>
    <t>2.1.5</t>
  </si>
  <si>
    <t>2.1.6</t>
  </si>
  <si>
    <t>UPAFC045</t>
  </si>
  <si>
    <t>Sub-base con balasto</t>
  </si>
  <si>
    <t>2.1.7</t>
  </si>
  <si>
    <t>2.1.8</t>
  </si>
  <si>
    <t>UEXDZ010</t>
  </si>
  <si>
    <t>Demolición de depósito antiguo</t>
  </si>
  <si>
    <t>2.2</t>
  </si>
  <si>
    <t>ESTRUCTURA</t>
  </si>
  <si>
    <t>2.2.1</t>
  </si>
  <si>
    <t>2.2.2</t>
  </si>
  <si>
    <t>2.2.3</t>
  </si>
  <si>
    <t>UESEHP010</t>
  </si>
  <si>
    <t>Hormigón poroso 250 Kgr cem./m3</t>
  </si>
  <si>
    <t>2.2.4</t>
  </si>
  <si>
    <t>UESEHA.bdcbR</t>
  </si>
  <si>
    <t>Hormigón HA-30/B/20/XD1-XD2 (IV) + + XA2(Qb); c/bomba</t>
  </si>
  <si>
    <t>2.2.5</t>
  </si>
  <si>
    <t>UESEE.abb</t>
  </si>
  <si>
    <t>Encof. recto visto; sist. modular; &gt;3m</t>
  </si>
  <si>
    <t>2.2.6</t>
  </si>
  <si>
    <t>2.2.7</t>
  </si>
  <si>
    <t>2.2.8</t>
  </si>
  <si>
    <t>UESEI.cR1</t>
  </si>
  <si>
    <t>Antepecho "in situ" 110 cm.</t>
  </si>
  <si>
    <t>2.2.9</t>
  </si>
  <si>
    <t>UALCRAc</t>
  </si>
  <si>
    <t>Albard. horgón. dos aguas 50x35</t>
  </si>
  <si>
    <t>2.2.10</t>
  </si>
  <si>
    <t>UALINSBbab</t>
  </si>
  <si>
    <t>Junta estanq.; anchura 25 mm; pp piezas</t>
  </si>
  <si>
    <t>2.2.11</t>
  </si>
  <si>
    <t>2.2.12</t>
  </si>
  <si>
    <t>UALISTV350</t>
  </si>
  <si>
    <t>Aislam. frente forjado</t>
  </si>
  <si>
    <t>2.2.13</t>
  </si>
  <si>
    <t>2.2.14</t>
  </si>
  <si>
    <t>UALUN010</t>
  </si>
  <si>
    <t>Formación pendientes c/horgón. 5 cm.</t>
  </si>
  <si>
    <t>2.2.15</t>
  </si>
  <si>
    <t>UESPFbc</t>
  </si>
  <si>
    <t>Forjado placa alveolar 25+5, luz &lt; 8,5 m</t>
  </si>
  <si>
    <t>2.2.16</t>
  </si>
  <si>
    <t>UALINS020</t>
  </si>
  <si>
    <t>Junta poliestireno forjado</t>
  </si>
  <si>
    <t>2.2.17</t>
  </si>
  <si>
    <t>UALINS030</t>
  </si>
  <si>
    <t>Junta poliuretano en forjado</t>
  </si>
  <si>
    <t>2.2.18</t>
  </si>
  <si>
    <t>UCCILc</t>
  </si>
  <si>
    <t>Limpieza, desinf.y prueba dep.200 m3</t>
  </si>
  <si>
    <t>2.3</t>
  </si>
  <si>
    <t>ALBAÑILERÍA Y CERRAJERÍA</t>
  </si>
  <si>
    <t>2.3.1</t>
  </si>
  <si>
    <t>UCAGC0160</t>
  </si>
  <si>
    <t>Puerta chapa 0.90x2.10</t>
  </si>
  <si>
    <t>2.3.2</t>
  </si>
  <si>
    <t>UALVFVabb</t>
  </si>
  <si>
    <t>Pavés vidrio hueco inc. 240x115 (específico ventanal depósitos enrejado)x80 c/bastidor</t>
  </si>
  <si>
    <t>2.3.3</t>
  </si>
  <si>
    <t>UCAAEaaR1</t>
  </si>
  <si>
    <t>Escalera gato aluminio h&lt;6 m</t>
  </si>
  <si>
    <t>2.3.4</t>
  </si>
  <si>
    <t>UCAGDT0100</t>
  </si>
  <si>
    <t>Tramex 30x30/30-10-3</t>
  </si>
  <si>
    <t>2.3.5</t>
  </si>
  <si>
    <t>UCAGDR0110</t>
  </si>
  <si>
    <t>Enrejado ventana 3.1x1.6m</t>
  </si>
  <si>
    <t>2.3.6</t>
  </si>
  <si>
    <t>UCAGDR0140</t>
  </si>
  <si>
    <t>Enrejado lucernario D60</t>
  </si>
  <si>
    <t>2.3.7</t>
  </si>
  <si>
    <t>UCAGC0170</t>
  </si>
  <si>
    <t>Lucernario circular D60 plexiglass</t>
  </si>
  <si>
    <t>2.3.8</t>
  </si>
  <si>
    <t>UALUTHcb</t>
  </si>
  <si>
    <t>Teja horgón. perfil ondulado</t>
  </si>
  <si>
    <t>2.3.9</t>
  </si>
  <si>
    <t>UALCRRa</t>
  </si>
  <si>
    <t>Doble rejilla SAS 20x40</t>
  </si>
  <si>
    <t>2.3.10</t>
  </si>
  <si>
    <t>UALINV081</t>
  </si>
  <si>
    <t>Imperm. lámina EPDM 1,52 mm totalmente adherida</t>
  </si>
  <si>
    <t>2.3.11</t>
  </si>
  <si>
    <t>UALIAL020</t>
  </si>
  <si>
    <t>Entrega con paramento vertical</t>
  </si>
  <si>
    <t>2.3.12</t>
  </si>
  <si>
    <t>UNIVCa</t>
  </si>
  <si>
    <t>ml</t>
  </si>
  <si>
    <t>Conducto de ventilación Ø 150 mm</t>
  </si>
  <si>
    <t>2.3.13</t>
  </si>
  <si>
    <t>UCAaa150</t>
  </si>
  <si>
    <t>Extractor eólico giratorio DN150</t>
  </si>
  <si>
    <t>2.3.14</t>
  </si>
  <si>
    <t>UCAI0230</t>
  </si>
  <si>
    <t>Malla mosquitera 15x20cm acero inox.</t>
  </si>
  <si>
    <t>2.3.15</t>
  </si>
  <si>
    <t>UCAI0220a</t>
  </si>
  <si>
    <t>Malla mosquitera 30x30 acero inox.</t>
  </si>
  <si>
    <t>2.3.16</t>
  </si>
  <si>
    <t>UCAI0220</t>
  </si>
  <si>
    <t>2.3.17</t>
  </si>
  <si>
    <t>UCAI0200</t>
  </si>
  <si>
    <t>Reja tramex + malla mosqt. &lt;1 m2  inox.</t>
  </si>
  <si>
    <t>2.3.18</t>
  </si>
  <si>
    <t>UALPEPaa</t>
  </si>
  <si>
    <t>Pintura plástica lisa blanco mate</t>
  </si>
  <si>
    <t>2.3.19</t>
  </si>
  <si>
    <t>UALINR060</t>
  </si>
  <si>
    <t>Revestimiento imperm. muros (CCC)</t>
  </si>
  <si>
    <t>2.3.20</t>
  </si>
  <si>
    <t>UESEI.pref</t>
  </si>
  <si>
    <t>Imposta prefabricada</t>
  </si>
  <si>
    <t>2.3.21</t>
  </si>
  <si>
    <t>UPAPV045</t>
  </si>
  <si>
    <t>Solado de baldosa de gres antideslizante</t>
  </si>
  <si>
    <t>2.3.22</t>
  </si>
  <si>
    <t>PAR001</t>
  </si>
  <si>
    <t xml:space="preserve">Flotador salvavidas </t>
  </si>
  <si>
    <t>2.4</t>
  </si>
  <si>
    <t>DRENAJE Y DESAGÜE</t>
  </si>
  <si>
    <t>2.4.1</t>
  </si>
  <si>
    <t>2.4.2</t>
  </si>
  <si>
    <t>2.4.3</t>
  </si>
  <si>
    <t>USACP.eaa</t>
  </si>
  <si>
    <t>Tub. PVC gris pp.piezas D ext 250; z/rural</t>
  </si>
  <si>
    <t>2.4.4</t>
  </si>
  <si>
    <t>USACP.daa</t>
  </si>
  <si>
    <t>Tub. PVC gris pp.piezas D ext 200; z/rural</t>
  </si>
  <si>
    <t>2.4.5</t>
  </si>
  <si>
    <t>UPLDP.bf</t>
  </si>
  <si>
    <t>Tub.PVC dren abovedada 160 mm</t>
  </si>
  <si>
    <t>2.4.6</t>
  </si>
  <si>
    <t>UPLDGF.bb</t>
  </si>
  <si>
    <t>Lámina geotextil 150 gr/m2 en drenajes</t>
  </si>
  <si>
    <t>2.4.7</t>
  </si>
  <si>
    <t>UPLPP090</t>
  </si>
  <si>
    <t>Desague de arqueta PEBD 90</t>
  </si>
  <si>
    <t>2.4.8</t>
  </si>
  <si>
    <t>UPLB022</t>
  </si>
  <si>
    <t>Evacuación aguas cubierta D100</t>
  </si>
  <si>
    <t>2.4.9</t>
  </si>
  <si>
    <t>USADPAb</t>
  </si>
  <si>
    <t>Manguito pasamuros arenado 200 mm</t>
  </si>
  <si>
    <t>2.4.10</t>
  </si>
  <si>
    <t>USADPAa</t>
  </si>
  <si>
    <t>Manguito pasamuros arenado 160 mm</t>
  </si>
  <si>
    <t>2.4.11</t>
  </si>
  <si>
    <t>UPLPA0101a</t>
  </si>
  <si>
    <t>Arqueta  60x60</t>
  </si>
  <si>
    <t>2.4.12</t>
  </si>
  <si>
    <t>USAPRBaa</t>
  </si>
  <si>
    <t>Base pozo reg. pref. D 1000 mm</t>
  </si>
  <si>
    <t>2.4.13</t>
  </si>
  <si>
    <t>USAPRAac</t>
  </si>
  <si>
    <t>Anillo recrec. de 100 cm y D 1000 mm c/junta</t>
  </si>
  <si>
    <t>2.4.14</t>
  </si>
  <si>
    <t>USAPRAab</t>
  </si>
  <si>
    <t>Anillo recrec. de 50 cm y D 1000 mm c/junta</t>
  </si>
  <si>
    <t>2.4.15</t>
  </si>
  <si>
    <t>USAPRCa</t>
  </si>
  <si>
    <t>Módulo cónico de HA D 1000/600 h=65 cm</t>
  </si>
  <si>
    <t>2.4.16</t>
  </si>
  <si>
    <t>2.4.17</t>
  </si>
  <si>
    <t>2.5</t>
  </si>
  <si>
    <t>INSTALACIONES HIDRÁULICAS</t>
  </si>
  <si>
    <t>2.5.1</t>
  </si>
  <si>
    <t>2.5.2</t>
  </si>
  <si>
    <t>2.5.3</t>
  </si>
  <si>
    <t>2.5.4</t>
  </si>
  <si>
    <t>UABDPBae</t>
  </si>
  <si>
    <t>Enlace mixto brida de Latón 100 mm//4''</t>
  </si>
  <si>
    <t>2.5.5</t>
  </si>
  <si>
    <t>2.5.6</t>
  </si>
  <si>
    <t>2.5.7</t>
  </si>
  <si>
    <t>2.5.8</t>
  </si>
  <si>
    <t>UABDFBaf</t>
  </si>
  <si>
    <t>Brida Ciega FN DN 150 mm</t>
  </si>
  <si>
    <t>2.5.9</t>
  </si>
  <si>
    <t>2.5.10</t>
  </si>
  <si>
    <t>2.5.11</t>
  </si>
  <si>
    <t>2.5.12</t>
  </si>
  <si>
    <t>2.5.13</t>
  </si>
  <si>
    <t>UABECDaca</t>
  </si>
  <si>
    <t>Carrete desmont. tot. inox. AISI 316L DN 80 mm PN-16</t>
  </si>
  <si>
    <t>2.5.14</t>
  </si>
  <si>
    <t>UABECDada</t>
  </si>
  <si>
    <t>Carrete desmont. tot. inox. AISI 316L DN 100 mm PN-16</t>
  </si>
  <si>
    <t>2.5.15</t>
  </si>
  <si>
    <t>2.5.16</t>
  </si>
  <si>
    <t>2.5.17</t>
  </si>
  <si>
    <t>2.5.18</t>
  </si>
  <si>
    <t>2.5.19</t>
  </si>
  <si>
    <t>UABEMUabbc</t>
  </si>
  <si>
    <t>Caudalímetro electromag.; 5+2DN; alim de red; DN 80 mm</t>
  </si>
  <si>
    <t>2.5.20</t>
  </si>
  <si>
    <t>UABDVAAc</t>
  </si>
  <si>
    <t>Valv. altimetrica K3-10-20 DN 80 mm</t>
  </si>
  <si>
    <t>2.5.21</t>
  </si>
  <si>
    <t>UABEPFca</t>
  </si>
  <si>
    <t>Filtro BB tapa superior Ø80mm PN 16</t>
  </si>
  <si>
    <t>2.5.22</t>
  </si>
  <si>
    <t>UABORMa1</t>
  </si>
  <si>
    <t>Anclaje acero inox AISI 316-L D 100 mm</t>
  </si>
  <si>
    <t>2.5.23</t>
  </si>
  <si>
    <t>UABPM220</t>
  </si>
  <si>
    <t>Sistema antioleaje</t>
  </si>
  <si>
    <t>2.5.24</t>
  </si>
  <si>
    <t>2.5.25</t>
  </si>
  <si>
    <t>2.5.26</t>
  </si>
  <si>
    <t>UABPM125</t>
  </si>
  <si>
    <t>Fijación medidor cloro</t>
  </si>
  <si>
    <t>2.5.27</t>
  </si>
  <si>
    <t>UABPM150R1</t>
  </si>
  <si>
    <t>Toma riego-muestra cámara-piezométrico</t>
  </si>
  <si>
    <t>2.5.28</t>
  </si>
  <si>
    <t>UCAIPiezaN2</t>
  </si>
  <si>
    <t>P. Especial Inox. Nº2 - Carrete vertical acodado DN100</t>
  </si>
  <si>
    <t>2.5.29</t>
  </si>
  <si>
    <t>UCAIPiezaN4</t>
  </si>
  <si>
    <t>P. Especial Inox. Nº4 - Carrete vertical acodado DN100</t>
  </si>
  <si>
    <t>2.5.30</t>
  </si>
  <si>
    <t>UCAIPiezaN5</t>
  </si>
  <si>
    <t>P. Especial Inox. Nº5 - Aliviadero Ø600mm y DN100</t>
  </si>
  <si>
    <t>2.6</t>
  </si>
  <si>
    <t>URBANIZACIÓN Y ACCESO</t>
  </si>
  <si>
    <t>2.6.1</t>
  </si>
  <si>
    <t>2.6.2</t>
  </si>
  <si>
    <t>UEXDC.ab</t>
  </si>
  <si>
    <t>Cajeado de viales en tierra</t>
  </si>
  <si>
    <t>2.6.3</t>
  </si>
  <si>
    <t>UPAF0100</t>
  </si>
  <si>
    <t>Reperfilado de camino</t>
  </si>
  <si>
    <t>2.6.4</t>
  </si>
  <si>
    <t>2.6.5</t>
  </si>
  <si>
    <t>UPAFCZab</t>
  </si>
  <si>
    <t>Base zahorra artif. ZA-20 ó ZA-32; t. &lt;20 km</t>
  </si>
  <si>
    <t>2.6.6</t>
  </si>
  <si>
    <t>2.6.7</t>
  </si>
  <si>
    <t>UPAPBHca</t>
  </si>
  <si>
    <t>Bord. hor.bicapa C5 (25x15/12x100) c/ríg.</t>
  </si>
  <si>
    <t>2.6.8</t>
  </si>
  <si>
    <t>UPAPV060</t>
  </si>
  <si>
    <t>Solera HM-20/40 para subbase e=12 cm</t>
  </si>
  <si>
    <t>2.6.9</t>
  </si>
  <si>
    <t>UCAGVTbbb</t>
  </si>
  <si>
    <t>Cercado met. S/T, gal.plast., H=1.50m, malla 50mm</t>
  </si>
  <si>
    <t>2.6.10</t>
  </si>
  <si>
    <t>UCAGVPGdcaa</t>
  </si>
  <si>
    <t>Puerta met. girat., luz 4,0m, h=2.0m, acabado pint., hoja fuerte</t>
  </si>
  <si>
    <t>2.6.11</t>
  </si>
  <si>
    <t>UPLCV.aaa</t>
  </si>
  <si>
    <t xml:space="preserve">Cuneta triang. en tierra h=0,30 m </t>
  </si>
  <si>
    <t>2.6.12</t>
  </si>
  <si>
    <t>UPLCV.aba</t>
  </si>
  <si>
    <t>Cuneta triang. en tierra h=0,30 m revest. horgón</t>
  </si>
  <si>
    <t>2.6.13</t>
  </si>
  <si>
    <t>UPLC030</t>
  </si>
  <si>
    <t>Limpieza y Perfilado cuneta tierras</t>
  </si>
  <si>
    <t>2.6.14</t>
  </si>
  <si>
    <t>2.6.15</t>
  </si>
  <si>
    <t>UPLDCbc</t>
  </si>
  <si>
    <t>Tub PVC ø400 en cruces salvacunetas</t>
  </si>
  <si>
    <t>2.6.16</t>
  </si>
  <si>
    <t>UPLPP2a</t>
  </si>
  <si>
    <t>Pocillo para tub. de hormigón D 400</t>
  </si>
  <si>
    <t>2.6.17</t>
  </si>
  <si>
    <t>2.6.18</t>
  </si>
  <si>
    <t>UPLPP1a</t>
  </si>
  <si>
    <t>Aletas de hormigón para D 400</t>
  </si>
  <si>
    <t>2.6.19</t>
  </si>
  <si>
    <t>USEC0120</t>
  </si>
  <si>
    <t>Rótulo exterior 550x850. Instalacion sobre pared (tipo 7)</t>
  </si>
  <si>
    <t>2.6.20</t>
  </si>
  <si>
    <t>PA001</t>
  </si>
  <si>
    <t>P. A.  ajustificar para pequeñas obras y varios</t>
  </si>
  <si>
    <t>3</t>
  </si>
  <si>
    <t>03</t>
  </si>
  <si>
    <t>INSTALACIÓN ELÉCTRICA B.T.</t>
  </si>
  <si>
    <t>3.1</t>
  </si>
  <si>
    <t>PA001R</t>
  </si>
  <si>
    <t>Partida Alzada a justificar según anexo de Instalaciones eléctricas</t>
  </si>
  <si>
    <t>4</t>
  </si>
  <si>
    <t>04</t>
  </si>
  <si>
    <t>GESTIÓN DE RESIDUOS</t>
  </si>
  <si>
    <t>4.1</t>
  </si>
  <si>
    <t>URCTC020</t>
  </si>
  <si>
    <t>mk</t>
  </si>
  <si>
    <t>m3.Km Transporte s/camión tierras, piedras, áridos o escombros</t>
  </si>
  <si>
    <t>4.2</t>
  </si>
  <si>
    <t>URCTCa</t>
  </si>
  <si>
    <t>Tasa en concepto de gestión de tierras y rocas</t>
  </si>
  <si>
    <t>4.3</t>
  </si>
  <si>
    <t>URCTCb</t>
  </si>
  <si>
    <t>Tasa en concepto de gestión de residuos inertes seleccionados</t>
  </si>
  <si>
    <t>4.4</t>
  </si>
  <si>
    <t>URCTCe</t>
  </si>
  <si>
    <t>Tasa eliminación en vertedero de asfalto (17 03 01) selecc.</t>
  </si>
  <si>
    <t>4.5</t>
  </si>
  <si>
    <t>URCTCd</t>
  </si>
  <si>
    <t>Tasa eliminación en vertedero de hormigón con varilla selecc.</t>
  </si>
  <si>
    <t>4.6</t>
  </si>
  <si>
    <t>URCTCg</t>
  </si>
  <si>
    <t>Tasa eliminación en vertedero de asimilables a RNP municipales</t>
  </si>
  <si>
    <t>4.7</t>
  </si>
  <si>
    <t>URCTC010</t>
  </si>
  <si>
    <t>Carga s/camión tierras, piedras, áridos o escombros</t>
  </si>
  <si>
    <t>5</t>
  </si>
  <si>
    <t>05</t>
  </si>
  <si>
    <t>SEÑALIZACIÓN Y REHABILITACIÓN MEDIOAMBIENTAL</t>
  </si>
  <si>
    <t>5.1</t>
  </si>
  <si>
    <t>USED034</t>
  </si>
  <si>
    <t>Barrera contención peatonal portátil con valla de 3,5 m x 2 m con pies de plástico (10 puestas)</t>
  </si>
  <si>
    <t>5.2</t>
  </si>
  <si>
    <t>USED042</t>
  </si>
  <si>
    <t>Barrera contención peatonal con valla autónoma plástica de 2,0 m x 1,2 m (10 puestas)</t>
  </si>
  <si>
    <t>5.3</t>
  </si>
  <si>
    <t>USSCP030</t>
  </si>
  <si>
    <t>Plataforma vehículos cubrición de pequeños huecos (20 usos)</t>
  </si>
  <si>
    <t>5.4</t>
  </si>
  <si>
    <t>USEB045</t>
  </si>
  <si>
    <t>Panel direccional estrecho TB-2  165x45 (3 puestas)</t>
  </si>
  <si>
    <t>5.5</t>
  </si>
  <si>
    <t>USEB010</t>
  </si>
  <si>
    <t>Cinta balizamiento plástica reflectante</t>
  </si>
  <si>
    <t>5.6</t>
  </si>
  <si>
    <t>USED020</t>
  </si>
  <si>
    <t>Barrera de seguridad rígida (TD-1) portátil, roja y blanca (10 usos)</t>
  </si>
  <si>
    <t>5.7</t>
  </si>
  <si>
    <t>USEB020R</t>
  </si>
  <si>
    <t>Malla tipo Stopper</t>
  </si>
  <si>
    <t>5.8</t>
  </si>
  <si>
    <t>USEB032</t>
  </si>
  <si>
    <t>Cono de plástico reflector alt. 70 cm TB-6 (4 puestas)</t>
  </si>
  <si>
    <t>5.9</t>
  </si>
  <si>
    <t>USEV012</t>
  </si>
  <si>
    <t>Cartel indicativo de riesgo, tamaño A3</t>
  </si>
  <si>
    <t>5.10</t>
  </si>
  <si>
    <t>USEVdab</t>
  </si>
  <si>
    <t>Señal indicación (TS 210-860), rectangular, tam. normal, RA2</t>
  </si>
  <si>
    <t>5.11</t>
  </si>
  <si>
    <t>USEV015</t>
  </si>
  <si>
    <t>Cartel informativo combinado de obra 1,0x0,70 m, sin soporte</t>
  </si>
  <si>
    <t>5.12</t>
  </si>
  <si>
    <t>USEVabb</t>
  </si>
  <si>
    <t>Señal peligro (TP), triangular, tam. grande, RA2</t>
  </si>
  <si>
    <t>5.13</t>
  </si>
  <si>
    <t>USEV030</t>
  </si>
  <si>
    <t>Señal manual de obras, TM-2/3 disco azul de paso/rojo stop</t>
  </si>
  <si>
    <t>5.14</t>
  </si>
  <si>
    <t>USEVbbb</t>
  </si>
  <si>
    <t>Señal reglamentación (TR), circular, tam. grande, RA2</t>
  </si>
  <si>
    <t>5.15</t>
  </si>
  <si>
    <t>USEC0105</t>
  </si>
  <si>
    <t>Rótulos informativo obra 1950x1400. MCP</t>
  </si>
  <si>
    <t>5.16</t>
  </si>
  <si>
    <t>USSD100</t>
  </si>
  <si>
    <t>h</t>
  </si>
  <si>
    <t>Mano de obra señalista</t>
  </si>
  <si>
    <t>5.17</t>
  </si>
  <si>
    <t>UEXV087R01</t>
  </si>
  <si>
    <t>Arbusto del gen. Chopo negro/olmus</t>
  </si>
  <si>
    <t>5.18</t>
  </si>
  <si>
    <t>UEXV087R03</t>
  </si>
  <si>
    <t>Hidrosiembra</t>
  </si>
  <si>
    <t>5.19</t>
  </si>
  <si>
    <t>UEXV087R04</t>
  </si>
  <si>
    <t xml:space="preserve">Arbusto del gen. Rosa. </t>
  </si>
  <si>
    <t>6</t>
  </si>
  <si>
    <t>06</t>
  </si>
  <si>
    <t>SEGURIDAD Y SALUD</t>
  </si>
  <si>
    <t>6.1</t>
  </si>
  <si>
    <t>USW1000</t>
  </si>
  <si>
    <t>Partida Alzada a Justificar según estudio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</si>
</sst>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E701-D8ED-4F1E-A0D1-FD0E3B1AF2C1}">
  <dimension ref="A1:G765"/>
  <sheetViews>
    <sheetView tabSelected="1" workbookViewId="0"/>
  </sheetViews>
  <sheetFormatPr baseColWidth="10" defaultRowHeight="15" x14ac:dyDescent="0.25"/>
  <cols>
    <col min="1" max="1" width="8.7109375" bestFit="1" customWidth="1"/>
    <col min="2" max="2" width="14.42578125" bestFit="1" customWidth="1"/>
    <col min="3" max="3" width="4.42578125" bestFit="1" customWidth="1"/>
    <col min="4" max="4" width="85.28515625" bestFit="1" customWidth="1"/>
    <col min="5" max="5" width="11.140625" style="18" bestFit="1" customWidth="1"/>
    <col min="6" max="6" width="9.140625" style="1" bestFit="1" customWidth="1"/>
    <col min="7" max="7" width="11.710937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G7+G592+G727+G731+G741+G763</f>
        <v>1143264.53</v>
      </c>
    </row>
    <row r="7" spans="1:7" s="7" customFormat="1" ht="12.75" x14ac:dyDescent="0.2">
      <c r="A7" s="14" t="s">
        <v>9</v>
      </c>
      <c r="B7" s="14" t="s">
        <v>10</v>
      </c>
      <c r="D7" s="7" t="s">
        <v>11</v>
      </c>
      <c r="E7" s="17"/>
      <c r="F7" s="8"/>
      <c r="G7" s="12">
        <f>G9+G315+G331+G418+G549</f>
        <v>701486.71</v>
      </c>
    </row>
    <row r="9" spans="1:7" s="7" customFormat="1" ht="12.75" x14ac:dyDescent="0.2">
      <c r="A9" s="14" t="s">
        <v>12</v>
      </c>
      <c r="B9" s="14" t="s">
        <v>12</v>
      </c>
      <c r="D9" s="7" t="s">
        <v>13</v>
      </c>
      <c r="E9" s="17"/>
      <c r="F9" s="8"/>
      <c r="G9" s="12">
        <f>G11+G43+G74+G106+G132+G153+G179+G200+G221+G247+G268+G289</f>
        <v>363491.91</v>
      </c>
    </row>
    <row r="11" spans="1:7" s="7" customFormat="1" ht="12.75" x14ac:dyDescent="0.2">
      <c r="A11" s="14" t="s">
        <v>14</v>
      </c>
      <c r="B11" s="14" t="s">
        <v>14</v>
      </c>
      <c r="D11" s="7" t="s">
        <v>15</v>
      </c>
      <c r="E11" s="17"/>
      <c r="F11" s="8"/>
      <c r="G11" s="12">
        <f>SUM(G13:G40)</f>
        <v>278077.46000000002</v>
      </c>
    </row>
    <row r="13" spans="1:7" x14ac:dyDescent="0.25">
      <c r="A13" s="9" t="s">
        <v>16</v>
      </c>
      <c r="B13" s="9" t="s">
        <v>17</v>
      </c>
      <c r="C13" t="s">
        <v>18</v>
      </c>
      <c r="D13" t="s">
        <v>19</v>
      </c>
      <c r="E13" s="18">
        <v>6007.5</v>
      </c>
      <c r="F13" s="1">
        <v>1.29</v>
      </c>
      <c r="G13" s="13">
        <f>E13*F13</f>
        <v>7749.68</v>
      </c>
    </row>
    <row r="14" spans="1:7" x14ac:dyDescent="0.25">
      <c r="A14" s="9" t="s">
        <v>20</v>
      </c>
      <c r="B14" s="9" t="s">
        <v>21</v>
      </c>
      <c r="C14" t="s">
        <v>22</v>
      </c>
      <c r="D14" t="s">
        <v>23</v>
      </c>
      <c r="E14" s="18">
        <v>40</v>
      </c>
      <c r="F14" s="1">
        <v>6.05</v>
      </c>
      <c r="G14" s="13">
        <f>E14*F14</f>
        <v>242</v>
      </c>
    </row>
    <row r="15" spans="1:7" x14ac:dyDescent="0.25">
      <c r="A15" s="9" t="s">
        <v>24</v>
      </c>
      <c r="B15" s="9" t="s">
        <v>25</v>
      </c>
      <c r="C15" t="s">
        <v>26</v>
      </c>
      <c r="D15" t="s">
        <v>27</v>
      </c>
      <c r="E15" s="18">
        <v>4</v>
      </c>
      <c r="F15" s="1">
        <v>37.299999999999997</v>
      </c>
      <c r="G15" s="13">
        <f>E15*F15</f>
        <v>149.19999999999999</v>
      </c>
    </row>
    <row r="16" spans="1:7" x14ac:dyDescent="0.25">
      <c r="A16" s="9" t="s">
        <v>28</v>
      </c>
      <c r="B16" s="9" t="s">
        <v>29</v>
      </c>
      <c r="C16" t="s">
        <v>18</v>
      </c>
      <c r="D16" t="s">
        <v>30</v>
      </c>
      <c r="E16" s="18">
        <v>3555.01</v>
      </c>
      <c r="F16" s="1">
        <v>3.69</v>
      </c>
      <c r="G16" s="13">
        <f>E16*F16</f>
        <v>13117.99</v>
      </c>
    </row>
    <row r="17" spans="1:7" x14ac:dyDescent="0.25">
      <c r="A17" s="9" t="s">
        <v>31</v>
      </c>
      <c r="B17" s="9" t="s">
        <v>32</v>
      </c>
      <c r="C17" t="s">
        <v>18</v>
      </c>
      <c r="D17" t="s">
        <v>33</v>
      </c>
      <c r="E17" s="18">
        <v>395</v>
      </c>
      <c r="F17" s="1">
        <v>21.34</v>
      </c>
      <c r="G17" s="13">
        <f>E17*F17</f>
        <v>8429.2999999999993</v>
      </c>
    </row>
    <row r="18" spans="1:7" x14ac:dyDescent="0.25">
      <c r="A18" s="9" t="s">
        <v>34</v>
      </c>
      <c r="B18" s="9" t="s">
        <v>35</v>
      </c>
      <c r="C18" t="s">
        <v>26</v>
      </c>
      <c r="D18" t="s">
        <v>36</v>
      </c>
      <c r="E18" s="18">
        <v>1</v>
      </c>
      <c r="F18" s="1">
        <v>186.94</v>
      </c>
      <c r="G18" s="13">
        <f>E18*F18</f>
        <v>186.94</v>
      </c>
    </row>
    <row r="19" spans="1:7" x14ac:dyDescent="0.25">
      <c r="A19" s="9" t="s">
        <v>37</v>
      </c>
      <c r="B19" s="9" t="s">
        <v>38</v>
      </c>
      <c r="C19" t="s">
        <v>22</v>
      </c>
      <c r="D19" t="s">
        <v>39</v>
      </c>
      <c r="E19" s="18">
        <v>12</v>
      </c>
      <c r="F19" s="1">
        <v>79.819999999999993</v>
      </c>
      <c r="G19" s="13">
        <f>E19*F19</f>
        <v>957.84</v>
      </c>
    </row>
    <row r="20" spans="1:7" x14ac:dyDescent="0.25">
      <c r="A20" s="9" t="s">
        <v>40</v>
      </c>
      <c r="B20" s="9" t="s">
        <v>41</v>
      </c>
      <c r="C20" t="s">
        <v>26</v>
      </c>
      <c r="D20" t="s">
        <v>42</v>
      </c>
      <c r="E20" s="18">
        <v>4</v>
      </c>
      <c r="F20" s="1">
        <v>151.80000000000001</v>
      </c>
      <c r="G20" s="13">
        <f>E20*F20</f>
        <v>607.20000000000005</v>
      </c>
    </row>
    <row r="21" spans="1:7" x14ac:dyDescent="0.25">
      <c r="A21" s="9" t="s">
        <v>43</v>
      </c>
      <c r="B21" s="9" t="s">
        <v>44</v>
      </c>
      <c r="C21" t="s">
        <v>18</v>
      </c>
      <c r="D21" t="s">
        <v>45</v>
      </c>
      <c r="E21" s="18">
        <v>747.06</v>
      </c>
      <c r="F21" s="1">
        <v>25.51</v>
      </c>
      <c r="G21" s="13">
        <f>E21*F21</f>
        <v>19057.5</v>
      </c>
    </row>
    <row r="22" spans="1:7" x14ac:dyDescent="0.25">
      <c r="A22" s="9" t="s">
        <v>46</v>
      </c>
      <c r="B22" s="9" t="s">
        <v>47</v>
      </c>
      <c r="C22" t="s">
        <v>18</v>
      </c>
      <c r="D22" t="s">
        <v>48</v>
      </c>
      <c r="E22" s="18">
        <v>3148.95</v>
      </c>
      <c r="F22" s="1">
        <v>5.26</v>
      </c>
      <c r="G22" s="13">
        <f>E22*F22</f>
        <v>16563.48</v>
      </c>
    </row>
    <row r="23" spans="1:7" x14ac:dyDescent="0.25">
      <c r="A23" s="9" t="s">
        <v>49</v>
      </c>
      <c r="B23" s="9" t="s">
        <v>50</v>
      </c>
      <c r="C23" t="s">
        <v>18</v>
      </c>
      <c r="D23" t="s">
        <v>51</v>
      </c>
      <c r="E23" s="18">
        <v>89.4</v>
      </c>
      <c r="F23" s="1">
        <v>24.92</v>
      </c>
      <c r="G23" s="13">
        <f>E23*F23</f>
        <v>2227.85</v>
      </c>
    </row>
    <row r="24" spans="1:7" x14ac:dyDescent="0.25">
      <c r="A24" s="9" t="s">
        <v>52</v>
      </c>
      <c r="B24" s="9" t="s">
        <v>53</v>
      </c>
      <c r="C24" t="s">
        <v>18</v>
      </c>
      <c r="D24" t="s">
        <v>54</v>
      </c>
      <c r="E24" s="18">
        <v>54</v>
      </c>
      <c r="F24" s="1">
        <v>156.63999999999999</v>
      </c>
      <c r="G24" s="13">
        <f>E24*F24</f>
        <v>8458.56</v>
      </c>
    </row>
    <row r="25" spans="1:7" x14ac:dyDescent="0.25">
      <c r="A25" s="9" t="s">
        <v>55</v>
      </c>
      <c r="B25" s="9" t="s">
        <v>56</v>
      </c>
      <c r="C25" t="s">
        <v>57</v>
      </c>
      <c r="D25" t="s">
        <v>58</v>
      </c>
      <c r="E25" s="18">
        <v>30</v>
      </c>
      <c r="F25" s="1">
        <v>31.41</v>
      </c>
      <c r="G25" s="13">
        <f>E25*F25</f>
        <v>942.3</v>
      </c>
    </row>
    <row r="26" spans="1:7" x14ac:dyDescent="0.25">
      <c r="A26" s="9" t="s">
        <v>59</v>
      </c>
      <c r="B26" s="9" t="s">
        <v>60</v>
      </c>
      <c r="C26" t="s">
        <v>57</v>
      </c>
      <c r="D26" t="s">
        <v>61</v>
      </c>
      <c r="E26" s="18">
        <v>13.75</v>
      </c>
      <c r="F26" s="1">
        <v>8.9</v>
      </c>
      <c r="G26" s="13">
        <f>E26*F26</f>
        <v>122.38</v>
      </c>
    </row>
    <row r="27" spans="1:7" x14ac:dyDescent="0.25">
      <c r="A27" s="9" t="s">
        <v>62</v>
      </c>
      <c r="B27" s="9" t="s">
        <v>63</v>
      </c>
      <c r="C27" t="s">
        <v>57</v>
      </c>
      <c r="D27" t="s">
        <v>64</v>
      </c>
      <c r="E27" s="18">
        <v>60</v>
      </c>
      <c r="F27" s="1">
        <v>4.3</v>
      </c>
      <c r="G27" s="13">
        <f>E27*F27</f>
        <v>258</v>
      </c>
    </row>
    <row r="28" spans="1:7" x14ac:dyDescent="0.25">
      <c r="A28" s="9" t="s">
        <v>65</v>
      </c>
      <c r="B28" s="9" t="s">
        <v>66</v>
      </c>
      <c r="C28" t="s">
        <v>57</v>
      </c>
      <c r="D28" t="s">
        <v>67</v>
      </c>
      <c r="E28" s="18">
        <v>60</v>
      </c>
      <c r="F28" s="1">
        <v>60.72</v>
      </c>
      <c r="G28" s="13">
        <f>E28*F28</f>
        <v>3643.2</v>
      </c>
    </row>
    <row r="29" spans="1:7" x14ac:dyDescent="0.25">
      <c r="A29" s="9" t="s">
        <v>68</v>
      </c>
      <c r="B29" s="9" t="s">
        <v>69</v>
      </c>
      <c r="C29" t="s">
        <v>22</v>
      </c>
      <c r="D29" t="s">
        <v>70</v>
      </c>
      <c r="E29" s="18">
        <v>12</v>
      </c>
      <c r="F29" s="1">
        <v>81.319999999999993</v>
      </c>
      <c r="G29" s="13">
        <f>E29*F29</f>
        <v>975.84</v>
      </c>
    </row>
    <row r="30" spans="1:7" x14ac:dyDescent="0.25">
      <c r="A30" s="9" t="s">
        <v>71</v>
      </c>
      <c r="B30" s="9" t="s">
        <v>72</v>
      </c>
      <c r="C30" t="s">
        <v>57</v>
      </c>
      <c r="D30" t="s">
        <v>73</v>
      </c>
      <c r="E30" s="18">
        <v>13.75</v>
      </c>
      <c r="F30" s="1">
        <v>33.409999999999997</v>
      </c>
      <c r="G30" s="13">
        <f>E30*F30</f>
        <v>459.39</v>
      </c>
    </row>
    <row r="31" spans="1:7" x14ac:dyDescent="0.25">
      <c r="A31" s="9" t="s">
        <v>74</v>
      </c>
      <c r="B31" s="9" t="s">
        <v>75</v>
      </c>
      <c r="C31" t="s">
        <v>22</v>
      </c>
      <c r="D31" t="s">
        <v>76</v>
      </c>
      <c r="E31" s="18">
        <v>24</v>
      </c>
      <c r="F31" s="1">
        <v>6.08</v>
      </c>
      <c r="G31" s="13">
        <f>E31*F31</f>
        <v>145.91999999999999</v>
      </c>
    </row>
    <row r="32" spans="1:7" x14ac:dyDescent="0.25">
      <c r="A32" s="9" t="s">
        <v>77</v>
      </c>
      <c r="B32" s="9" t="s">
        <v>78</v>
      </c>
      <c r="C32" t="s">
        <v>26</v>
      </c>
      <c r="D32" t="s">
        <v>79</v>
      </c>
      <c r="E32" s="18">
        <v>8</v>
      </c>
      <c r="F32" s="1">
        <v>118.66</v>
      </c>
      <c r="G32" s="13">
        <f>E32*F32</f>
        <v>949.28</v>
      </c>
    </row>
    <row r="33" spans="1:7" x14ac:dyDescent="0.25">
      <c r="A33" s="9" t="s">
        <v>80</v>
      </c>
      <c r="B33" s="9" t="s">
        <v>81</v>
      </c>
      <c r="C33" t="s">
        <v>18</v>
      </c>
      <c r="D33" t="s">
        <v>82</v>
      </c>
      <c r="E33" s="18">
        <v>5</v>
      </c>
      <c r="F33" s="1">
        <v>30.29</v>
      </c>
      <c r="G33" s="13">
        <f>E33*F33</f>
        <v>151.44999999999999</v>
      </c>
    </row>
    <row r="34" spans="1:7" x14ac:dyDescent="0.25">
      <c r="A34" s="9" t="s">
        <v>83</v>
      </c>
      <c r="B34" s="9" t="s">
        <v>84</v>
      </c>
      <c r="C34" t="s">
        <v>18</v>
      </c>
      <c r="D34" t="s">
        <v>85</v>
      </c>
      <c r="E34" s="18">
        <v>144</v>
      </c>
      <c r="F34" s="1">
        <v>55.71</v>
      </c>
      <c r="G34" s="13">
        <f>E34*F34</f>
        <v>8022.24</v>
      </c>
    </row>
    <row r="35" spans="1:7" x14ac:dyDescent="0.25">
      <c r="A35" s="9" t="s">
        <v>86</v>
      </c>
      <c r="B35" s="9" t="s">
        <v>87</v>
      </c>
      <c r="C35" t="s">
        <v>22</v>
      </c>
      <c r="D35" t="s">
        <v>88</v>
      </c>
      <c r="E35" s="18">
        <v>1404</v>
      </c>
      <c r="F35" s="1">
        <v>58.94</v>
      </c>
      <c r="G35" s="13">
        <f>E35*F35</f>
        <v>82751.759999999995</v>
      </c>
    </row>
    <row r="36" spans="1:7" x14ac:dyDescent="0.25">
      <c r="A36" s="9" t="s">
        <v>89</v>
      </c>
      <c r="B36" s="9" t="s">
        <v>90</v>
      </c>
      <c r="C36" t="s">
        <v>22</v>
      </c>
      <c r="D36" t="s">
        <v>91</v>
      </c>
      <c r="E36" s="18">
        <v>1404</v>
      </c>
      <c r="F36" s="1">
        <v>45.76</v>
      </c>
      <c r="G36" s="13">
        <f>E36*F36</f>
        <v>64247.040000000001</v>
      </c>
    </row>
    <row r="37" spans="1:7" x14ac:dyDescent="0.25">
      <c r="A37" s="9" t="s">
        <v>92</v>
      </c>
      <c r="B37" s="9" t="s">
        <v>93</v>
      </c>
      <c r="C37" t="s">
        <v>26</v>
      </c>
      <c r="D37" t="s">
        <v>94</v>
      </c>
      <c r="E37" s="18">
        <v>32</v>
      </c>
      <c r="F37" s="1">
        <v>248.5</v>
      </c>
      <c r="G37" s="13">
        <f>E37*F37</f>
        <v>7952</v>
      </c>
    </row>
    <row r="38" spans="1:7" x14ac:dyDescent="0.25">
      <c r="A38" s="9" t="s">
        <v>95</v>
      </c>
      <c r="B38" s="9" t="s">
        <v>96</v>
      </c>
      <c r="C38" t="s">
        <v>26</v>
      </c>
      <c r="D38" t="s">
        <v>97</v>
      </c>
      <c r="E38" s="18">
        <v>32</v>
      </c>
      <c r="F38" s="1">
        <v>187.65</v>
      </c>
      <c r="G38" s="13">
        <f>E38*F38</f>
        <v>6004.8</v>
      </c>
    </row>
    <row r="39" spans="1:7" x14ac:dyDescent="0.25">
      <c r="A39" s="9" t="s">
        <v>98</v>
      </c>
      <c r="B39" s="9" t="s">
        <v>99</v>
      </c>
      <c r="C39" t="s">
        <v>26</v>
      </c>
      <c r="D39" t="s">
        <v>100</v>
      </c>
      <c r="E39" s="18">
        <v>64</v>
      </c>
      <c r="F39" s="1">
        <v>201.71</v>
      </c>
      <c r="G39" s="13">
        <f>E39*F39</f>
        <v>12909.44</v>
      </c>
    </row>
    <row r="40" spans="1:7" x14ac:dyDescent="0.25">
      <c r="A40" s="9" t="s">
        <v>101</v>
      </c>
      <c r="B40" s="9" t="s">
        <v>102</v>
      </c>
      <c r="C40" t="s">
        <v>26</v>
      </c>
      <c r="D40" t="s">
        <v>103</v>
      </c>
      <c r="E40" s="18">
        <v>64</v>
      </c>
      <c r="F40" s="1">
        <v>168.67</v>
      </c>
      <c r="G40" s="13">
        <f>E40*F40</f>
        <v>10794.88</v>
      </c>
    </row>
    <row r="43" spans="1:7" s="7" customFormat="1" ht="12.75" x14ac:dyDescent="0.2">
      <c r="A43" s="14" t="s">
        <v>104</v>
      </c>
      <c r="B43" s="14" t="s">
        <v>104</v>
      </c>
      <c r="D43" s="7" t="s">
        <v>105</v>
      </c>
      <c r="E43" s="17"/>
      <c r="F43" s="8"/>
      <c r="G43" s="12">
        <f>SUM(G45:G72)</f>
        <v>18987.43</v>
      </c>
    </row>
    <row r="45" spans="1:7" x14ac:dyDescent="0.25">
      <c r="A45" s="9" t="s">
        <v>106</v>
      </c>
      <c r="B45" s="9" t="s">
        <v>107</v>
      </c>
      <c r="C45" t="s">
        <v>18</v>
      </c>
      <c r="D45" t="s">
        <v>108</v>
      </c>
      <c r="E45" s="18">
        <v>67.010000000000005</v>
      </c>
      <c r="F45" s="1">
        <v>9.24</v>
      </c>
      <c r="G45" s="13">
        <f>E45*F45</f>
        <v>619.16999999999996</v>
      </c>
    </row>
    <row r="46" spans="1:7" x14ac:dyDescent="0.25">
      <c r="A46" s="9" t="s">
        <v>109</v>
      </c>
      <c r="B46" s="9" t="s">
        <v>110</v>
      </c>
      <c r="C46" t="s">
        <v>18</v>
      </c>
      <c r="D46" t="s">
        <v>111</v>
      </c>
      <c r="E46" s="18">
        <v>8.6300000000000008</v>
      </c>
      <c r="F46" s="1">
        <v>23.6</v>
      </c>
      <c r="G46" s="13">
        <f>E46*F46</f>
        <v>203.67</v>
      </c>
    </row>
    <row r="47" spans="1:7" x14ac:dyDescent="0.25">
      <c r="A47" s="9" t="s">
        <v>112</v>
      </c>
      <c r="B47" s="9" t="s">
        <v>113</v>
      </c>
      <c r="C47" t="s">
        <v>18</v>
      </c>
      <c r="D47" t="s">
        <v>114</v>
      </c>
      <c r="E47" s="18">
        <v>25.89</v>
      </c>
      <c r="F47" s="1">
        <v>8.83</v>
      </c>
      <c r="G47" s="13">
        <f>E47*F47</f>
        <v>228.61</v>
      </c>
    </row>
    <row r="48" spans="1:7" x14ac:dyDescent="0.25">
      <c r="A48" s="9" t="s">
        <v>115</v>
      </c>
      <c r="B48" s="9" t="s">
        <v>116</v>
      </c>
      <c r="C48" t="s">
        <v>18</v>
      </c>
      <c r="D48" t="s">
        <v>117</v>
      </c>
      <c r="E48" s="18">
        <v>1.28</v>
      </c>
      <c r="F48" s="1">
        <v>154.28</v>
      </c>
      <c r="G48" s="13">
        <f>E48*F48</f>
        <v>197.48</v>
      </c>
    </row>
    <row r="49" spans="1:7" x14ac:dyDescent="0.25">
      <c r="A49" s="9" t="s">
        <v>118</v>
      </c>
      <c r="B49" s="9" t="s">
        <v>119</v>
      </c>
      <c r="C49" t="s">
        <v>18</v>
      </c>
      <c r="D49" t="s">
        <v>120</v>
      </c>
      <c r="E49" s="18">
        <v>11.86</v>
      </c>
      <c r="F49" s="1">
        <v>166.57</v>
      </c>
      <c r="G49" s="13">
        <f>E49*F49</f>
        <v>1975.52</v>
      </c>
    </row>
    <row r="50" spans="1:7" x14ac:dyDescent="0.25">
      <c r="A50" s="9" t="s">
        <v>121</v>
      </c>
      <c r="B50" s="9" t="s">
        <v>122</v>
      </c>
      <c r="C50" t="s">
        <v>57</v>
      </c>
      <c r="D50" t="s">
        <v>123</v>
      </c>
      <c r="E50" s="18">
        <v>80.88</v>
      </c>
      <c r="F50" s="1">
        <v>43.44</v>
      </c>
      <c r="G50" s="13">
        <f>E50*F50</f>
        <v>3513.43</v>
      </c>
    </row>
    <row r="51" spans="1:7" x14ac:dyDescent="0.25">
      <c r="A51" s="9" t="s">
        <v>124</v>
      </c>
      <c r="B51" s="9" t="s">
        <v>125</v>
      </c>
      <c r="C51" t="s">
        <v>126</v>
      </c>
      <c r="D51" t="s">
        <v>127</v>
      </c>
      <c r="E51" s="18">
        <v>878.21</v>
      </c>
      <c r="F51" s="1">
        <v>1.55</v>
      </c>
      <c r="G51" s="13">
        <f>E51*F51</f>
        <v>1361.23</v>
      </c>
    </row>
    <row r="52" spans="1:7" x14ac:dyDescent="0.25">
      <c r="A52" s="9" t="s">
        <v>128</v>
      </c>
      <c r="B52" s="9" t="s">
        <v>129</v>
      </c>
      <c r="C52" t="s">
        <v>22</v>
      </c>
      <c r="D52" t="s">
        <v>130</v>
      </c>
      <c r="E52" s="18">
        <v>11.2</v>
      </c>
      <c r="F52" s="1">
        <v>16.78</v>
      </c>
      <c r="G52" s="13">
        <f>E52*F52</f>
        <v>187.94</v>
      </c>
    </row>
    <row r="53" spans="1:7" x14ac:dyDescent="0.25">
      <c r="A53" s="9" t="s">
        <v>131</v>
      </c>
      <c r="B53" s="9" t="s">
        <v>132</v>
      </c>
      <c r="C53" t="s">
        <v>22</v>
      </c>
      <c r="D53" t="s">
        <v>133</v>
      </c>
      <c r="E53" s="18">
        <v>16.8</v>
      </c>
      <c r="F53" s="1">
        <v>16.899999999999999</v>
      </c>
      <c r="G53" s="13">
        <f>E53*F53</f>
        <v>283.92</v>
      </c>
    </row>
    <row r="54" spans="1:7" x14ac:dyDescent="0.25">
      <c r="A54" s="9" t="s">
        <v>134</v>
      </c>
      <c r="B54" s="9" t="s">
        <v>135</v>
      </c>
      <c r="C54" t="s">
        <v>26</v>
      </c>
      <c r="D54" t="s">
        <v>136</v>
      </c>
      <c r="E54" s="18">
        <v>6</v>
      </c>
      <c r="F54" s="1">
        <v>19.61</v>
      </c>
      <c r="G54" s="13">
        <f>E54*F54</f>
        <v>117.66</v>
      </c>
    </row>
    <row r="55" spans="1:7" x14ac:dyDescent="0.25">
      <c r="A55" s="9" t="s">
        <v>137</v>
      </c>
      <c r="B55" s="9" t="s">
        <v>138</v>
      </c>
      <c r="C55" t="s">
        <v>26</v>
      </c>
      <c r="D55" t="s">
        <v>139</v>
      </c>
      <c r="E55" s="18">
        <v>2</v>
      </c>
      <c r="F55" s="1">
        <v>261.18</v>
      </c>
      <c r="G55" s="13">
        <f>E55*F55</f>
        <v>522.36</v>
      </c>
    </row>
    <row r="56" spans="1:7" x14ac:dyDescent="0.25">
      <c r="A56" s="9" t="s">
        <v>140</v>
      </c>
      <c r="B56" s="9" t="s">
        <v>141</v>
      </c>
      <c r="C56" t="s">
        <v>26</v>
      </c>
      <c r="D56" t="s">
        <v>142</v>
      </c>
      <c r="E56" s="18">
        <v>4</v>
      </c>
      <c r="F56" s="1">
        <v>67.459999999999994</v>
      </c>
      <c r="G56" s="13">
        <f>E56*F56</f>
        <v>269.83999999999997</v>
      </c>
    </row>
    <row r="57" spans="1:7" x14ac:dyDescent="0.25">
      <c r="A57" s="9" t="s">
        <v>143</v>
      </c>
      <c r="B57" s="9" t="s">
        <v>144</v>
      </c>
      <c r="C57" t="s">
        <v>26</v>
      </c>
      <c r="D57" t="s">
        <v>145</v>
      </c>
      <c r="E57" s="18">
        <v>3</v>
      </c>
      <c r="F57" s="1">
        <v>44.52</v>
      </c>
      <c r="G57" s="13">
        <f>E57*F57</f>
        <v>133.56</v>
      </c>
    </row>
    <row r="58" spans="1:7" x14ac:dyDescent="0.25">
      <c r="A58" s="9" t="s">
        <v>146</v>
      </c>
      <c r="B58" s="9" t="s">
        <v>147</v>
      </c>
      <c r="C58" t="s">
        <v>26</v>
      </c>
      <c r="D58" t="s">
        <v>148</v>
      </c>
      <c r="E58" s="18">
        <v>6</v>
      </c>
      <c r="F58" s="1">
        <v>141.62</v>
      </c>
      <c r="G58" s="13">
        <f>E58*F58</f>
        <v>849.72</v>
      </c>
    </row>
    <row r="59" spans="1:7" x14ac:dyDescent="0.25">
      <c r="A59" s="9" t="s">
        <v>149</v>
      </c>
      <c r="B59" s="9" t="s">
        <v>150</v>
      </c>
      <c r="C59" t="s">
        <v>26</v>
      </c>
      <c r="D59" t="s">
        <v>151</v>
      </c>
      <c r="E59" s="18">
        <v>1</v>
      </c>
      <c r="F59" s="1">
        <v>411.15</v>
      </c>
      <c r="G59" s="13">
        <f>E59*F59</f>
        <v>411.15</v>
      </c>
    </row>
    <row r="60" spans="1:7" x14ac:dyDescent="0.25">
      <c r="A60" s="9" t="s">
        <v>152</v>
      </c>
      <c r="B60" s="9" t="s">
        <v>153</v>
      </c>
      <c r="C60" t="s">
        <v>26</v>
      </c>
      <c r="D60" t="s">
        <v>154</v>
      </c>
      <c r="E60" s="18">
        <v>3</v>
      </c>
      <c r="F60" s="1">
        <v>234.89</v>
      </c>
      <c r="G60" s="13">
        <f>E60*F60</f>
        <v>704.67</v>
      </c>
    </row>
    <row r="61" spans="1:7" x14ac:dyDescent="0.25">
      <c r="A61" s="9" t="s">
        <v>155</v>
      </c>
      <c r="B61" s="9" t="s">
        <v>156</v>
      </c>
      <c r="C61" t="s">
        <v>26</v>
      </c>
      <c r="D61" t="s">
        <v>157</v>
      </c>
      <c r="E61" s="18">
        <v>2</v>
      </c>
      <c r="F61" s="1">
        <v>215.92</v>
      </c>
      <c r="G61" s="13">
        <f>E61*F61</f>
        <v>431.84</v>
      </c>
    </row>
    <row r="62" spans="1:7" x14ac:dyDescent="0.25">
      <c r="A62" s="9" t="s">
        <v>158</v>
      </c>
      <c r="B62" s="9" t="s">
        <v>93</v>
      </c>
      <c r="C62" t="s">
        <v>26</v>
      </c>
      <c r="D62" t="s">
        <v>94</v>
      </c>
      <c r="E62" s="18">
        <v>1</v>
      </c>
      <c r="F62" s="1">
        <v>248.5</v>
      </c>
      <c r="G62" s="13">
        <f>E62*F62</f>
        <v>248.5</v>
      </c>
    </row>
    <row r="63" spans="1:7" x14ac:dyDescent="0.25">
      <c r="A63" s="9" t="s">
        <v>159</v>
      </c>
      <c r="B63" s="9" t="s">
        <v>160</v>
      </c>
      <c r="C63" t="s">
        <v>26</v>
      </c>
      <c r="D63" t="s">
        <v>161</v>
      </c>
      <c r="E63" s="18">
        <v>1</v>
      </c>
      <c r="F63" s="1">
        <v>238.34</v>
      </c>
      <c r="G63" s="13">
        <f>E63*F63</f>
        <v>238.34</v>
      </c>
    </row>
    <row r="64" spans="1:7" x14ac:dyDescent="0.25">
      <c r="A64" s="9" t="s">
        <v>162</v>
      </c>
      <c r="B64" s="9" t="s">
        <v>163</v>
      </c>
      <c r="C64" t="s">
        <v>26</v>
      </c>
      <c r="D64" t="s">
        <v>164</v>
      </c>
      <c r="E64" s="18">
        <v>3</v>
      </c>
      <c r="F64" s="1">
        <v>172.42</v>
      </c>
      <c r="G64" s="13">
        <f>E64*F64</f>
        <v>517.26</v>
      </c>
    </row>
    <row r="65" spans="1:7" x14ac:dyDescent="0.25">
      <c r="A65" s="9" t="s">
        <v>165</v>
      </c>
      <c r="B65" s="9" t="s">
        <v>166</v>
      </c>
      <c r="C65" t="s">
        <v>26</v>
      </c>
      <c r="D65" t="s">
        <v>167</v>
      </c>
      <c r="E65" s="18">
        <v>3</v>
      </c>
      <c r="F65" s="1">
        <v>316.76</v>
      </c>
      <c r="G65" s="13">
        <f>E65*F65</f>
        <v>950.28</v>
      </c>
    </row>
    <row r="66" spans="1:7" x14ac:dyDescent="0.25">
      <c r="A66" s="9" t="s">
        <v>168</v>
      </c>
      <c r="B66" s="9" t="s">
        <v>169</v>
      </c>
      <c r="C66" t="s">
        <v>26</v>
      </c>
      <c r="D66" t="s">
        <v>170</v>
      </c>
      <c r="E66" s="18">
        <v>3</v>
      </c>
      <c r="F66" s="1">
        <v>392.13</v>
      </c>
      <c r="G66" s="13">
        <f>E66*F66</f>
        <v>1176.3900000000001</v>
      </c>
    </row>
    <row r="67" spans="1:7" x14ac:dyDescent="0.25">
      <c r="A67" s="9" t="s">
        <v>171</v>
      </c>
      <c r="B67" s="9" t="s">
        <v>172</v>
      </c>
      <c r="C67" t="s">
        <v>26</v>
      </c>
      <c r="D67" t="s">
        <v>173</v>
      </c>
      <c r="E67" s="18">
        <v>1</v>
      </c>
      <c r="F67" s="1">
        <v>166.74</v>
      </c>
      <c r="G67" s="13">
        <f>E67*F67</f>
        <v>166.74</v>
      </c>
    </row>
    <row r="68" spans="1:7" x14ac:dyDescent="0.25">
      <c r="A68" s="9" t="s">
        <v>174</v>
      </c>
      <c r="B68" s="9" t="s">
        <v>175</v>
      </c>
      <c r="C68" t="s">
        <v>26</v>
      </c>
      <c r="D68" t="s">
        <v>176</v>
      </c>
      <c r="E68" s="18">
        <v>4</v>
      </c>
      <c r="F68" s="1">
        <v>193.59</v>
      </c>
      <c r="G68" s="13">
        <f>E68*F68</f>
        <v>774.36</v>
      </c>
    </row>
    <row r="69" spans="1:7" x14ac:dyDescent="0.25">
      <c r="A69" s="9" t="s">
        <v>177</v>
      </c>
      <c r="B69" s="9" t="s">
        <v>178</v>
      </c>
      <c r="C69" t="s">
        <v>26</v>
      </c>
      <c r="D69" t="s">
        <v>179</v>
      </c>
      <c r="E69" s="18">
        <v>6</v>
      </c>
      <c r="F69" s="1">
        <v>192.07</v>
      </c>
      <c r="G69" s="13">
        <f>E69*F69</f>
        <v>1152.42</v>
      </c>
    </row>
    <row r="70" spans="1:7" x14ac:dyDescent="0.25">
      <c r="A70" s="9" t="s">
        <v>180</v>
      </c>
      <c r="B70" s="9" t="s">
        <v>181</v>
      </c>
      <c r="C70" t="s">
        <v>22</v>
      </c>
      <c r="D70" t="s">
        <v>182</v>
      </c>
      <c r="E70" s="18">
        <v>6</v>
      </c>
      <c r="F70" s="1">
        <v>14.55</v>
      </c>
      <c r="G70" s="13">
        <f>E70*F70</f>
        <v>87.3</v>
      </c>
    </row>
    <row r="71" spans="1:7" x14ac:dyDescent="0.25">
      <c r="A71" s="9" t="s">
        <v>183</v>
      </c>
      <c r="B71" s="9" t="s">
        <v>184</v>
      </c>
      <c r="C71" t="s">
        <v>26</v>
      </c>
      <c r="D71" t="s">
        <v>185</v>
      </c>
      <c r="E71" s="18">
        <v>3</v>
      </c>
      <c r="F71" s="1">
        <v>524.89</v>
      </c>
      <c r="G71" s="13">
        <f>E71*F71</f>
        <v>1574.67</v>
      </c>
    </row>
    <row r="72" spans="1:7" x14ac:dyDescent="0.25">
      <c r="A72" s="9" t="s">
        <v>186</v>
      </c>
      <c r="B72" s="9" t="s">
        <v>187</v>
      </c>
      <c r="C72" t="s">
        <v>22</v>
      </c>
      <c r="D72" t="s">
        <v>188</v>
      </c>
      <c r="E72" s="18">
        <v>15</v>
      </c>
      <c r="F72" s="1">
        <v>5.96</v>
      </c>
      <c r="G72" s="13">
        <f>E72*F72</f>
        <v>89.4</v>
      </c>
    </row>
    <row r="74" spans="1:7" s="7" customFormat="1" ht="12.75" x14ac:dyDescent="0.2">
      <c r="A74" s="14" t="s">
        <v>189</v>
      </c>
      <c r="B74" s="14" t="s">
        <v>189</v>
      </c>
      <c r="D74" s="7" t="s">
        <v>190</v>
      </c>
      <c r="E74" s="17"/>
      <c r="F74" s="8"/>
      <c r="G74" s="12">
        <f>SUM(G76:G104)</f>
        <v>9331.57</v>
      </c>
    </row>
    <row r="76" spans="1:7" x14ac:dyDescent="0.25">
      <c r="A76" s="9" t="s">
        <v>191</v>
      </c>
      <c r="B76" s="9" t="s">
        <v>107</v>
      </c>
      <c r="C76" t="s">
        <v>18</v>
      </c>
      <c r="D76" t="s">
        <v>108</v>
      </c>
      <c r="E76" s="18">
        <v>26.39</v>
      </c>
      <c r="F76" s="1">
        <v>9.24</v>
      </c>
      <c r="G76" s="13">
        <f>E76*F76</f>
        <v>243.84</v>
      </c>
    </row>
    <row r="77" spans="1:7" x14ac:dyDescent="0.25">
      <c r="A77" s="9" t="s">
        <v>192</v>
      </c>
      <c r="B77" s="9" t="s">
        <v>110</v>
      </c>
      <c r="C77" t="s">
        <v>18</v>
      </c>
      <c r="D77" t="s">
        <v>111</v>
      </c>
      <c r="E77" s="18">
        <v>3.83</v>
      </c>
      <c r="F77" s="1">
        <v>23.6</v>
      </c>
      <c r="G77" s="13">
        <f>E77*F77</f>
        <v>90.39</v>
      </c>
    </row>
    <row r="78" spans="1:7" x14ac:dyDescent="0.25">
      <c r="A78" s="9" t="s">
        <v>193</v>
      </c>
      <c r="B78" s="9" t="s">
        <v>113</v>
      </c>
      <c r="C78" t="s">
        <v>18</v>
      </c>
      <c r="D78" t="s">
        <v>114</v>
      </c>
      <c r="E78" s="18">
        <v>15.31</v>
      </c>
      <c r="F78" s="1">
        <v>8.83</v>
      </c>
      <c r="G78" s="13">
        <f>E78*F78</f>
        <v>135.19</v>
      </c>
    </row>
    <row r="79" spans="1:7" x14ac:dyDescent="0.25">
      <c r="A79" s="9" t="s">
        <v>194</v>
      </c>
      <c r="B79" s="9" t="s">
        <v>116</v>
      </c>
      <c r="C79" t="s">
        <v>18</v>
      </c>
      <c r="D79" t="s">
        <v>117</v>
      </c>
      <c r="E79" s="18">
        <v>0.62</v>
      </c>
      <c r="F79" s="1">
        <v>154.28</v>
      </c>
      <c r="G79" s="13">
        <f>E79*F79</f>
        <v>95.65</v>
      </c>
    </row>
    <row r="80" spans="1:7" x14ac:dyDescent="0.25">
      <c r="A80" s="9" t="s">
        <v>195</v>
      </c>
      <c r="B80" s="9" t="s">
        <v>119</v>
      </c>
      <c r="C80" t="s">
        <v>18</v>
      </c>
      <c r="D80" t="s">
        <v>120</v>
      </c>
      <c r="E80" s="18">
        <v>5.57</v>
      </c>
      <c r="F80" s="1">
        <v>166.57</v>
      </c>
      <c r="G80" s="13">
        <f>E80*F80</f>
        <v>927.79</v>
      </c>
    </row>
    <row r="81" spans="1:7" x14ac:dyDescent="0.25">
      <c r="A81" s="9" t="s">
        <v>196</v>
      </c>
      <c r="B81" s="9" t="s">
        <v>122</v>
      </c>
      <c r="C81" t="s">
        <v>57</v>
      </c>
      <c r="D81" t="s">
        <v>123</v>
      </c>
      <c r="E81" s="18">
        <v>38.74</v>
      </c>
      <c r="F81" s="1">
        <v>43.44</v>
      </c>
      <c r="G81" s="13">
        <f>E81*F81</f>
        <v>1682.87</v>
      </c>
    </row>
    <row r="82" spans="1:7" x14ac:dyDescent="0.25">
      <c r="A82" s="9" t="s">
        <v>197</v>
      </c>
      <c r="B82" s="9" t="s">
        <v>125</v>
      </c>
      <c r="C82" t="s">
        <v>126</v>
      </c>
      <c r="D82" t="s">
        <v>127</v>
      </c>
      <c r="E82" s="18">
        <v>419.57</v>
      </c>
      <c r="F82" s="1">
        <v>1.55</v>
      </c>
      <c r="G82" s="13">
        <f>E82*F82</f>
        <v>650.33000000000004</v>
      </c>
    </row>
    <row r="83" spans="1:7" x14ac:dyDescent="0.25">
      <c r="A83" s="9" t="s">
        <v>198</v>
      </c>
      <c r="B83" s="9" t="s">
        <v>129</v>
      </c>
      <c r="C83" t="s">
        <v>22</v>
      </c>
      <c r="D83" t="s">
        <v>130</v>
      </c>
      <c r="E83" s="18">
        <v>6.8</v>
      </c>
      <c r="F83" s="1">
        <v>16.78</v>
      </c>
      <c r="G83" s="13">
        <f>E83*F83</f>
        <v>114.1</v>
      </c>
    </row>
    <row r="84" spans="1:7" x14ac:dyDescent="0.25">
      <c r="A84" s="9" t="s">
        <v>199</v>
      </c>
      <c r="B84" s="9" t="s">
        <v>132</v>
      </c>
      <c r="C84" t="s">
        <v>22</v>
      </c>
      <c r="D84" t="s">
        <v>133</v>
      </c>
      <c r="E84" s="18">
        <v>10.199999999999999</v>
      </c>
      <c r="F84" s="1">
        <v>16.899999999999999</v>
      </c>
      <c r="G84" s="13">
        <f>E84*F84</f>
        <v>172.38</v>
      </c>
    </row>
    <row r="85" spans="1:7" x14ac:dyDescent="0.25">
      <c r="A85" s="9" t="s">
        <v>200</v>
      </c>
      <c r="B85" s="9" t="s">
        <v>135</v>
      </c>
      <c r="C85" t="s">
        <v>26</v>
      </c>
      <c r="D85" t="s">
        <v>136</v>
      </c>
      <c r="E85" s="18">
        <v>4</v>
      </c>
      <c r="F85" s="1">
        <v>19.61</v>
      </c>
      <c r="G85" s="13">
        <f>E85*F85</f>
        <v>78.44</v>
      </c>
    </row>
    <row r="86" spans="1:7" x14ac:dyDescent="0.25">
      <c r="A86" s="9" t="s">
        <v>201</v>
      </c>
      <c r="B86" s="9" t="s">
        <v>138</v>
      </c>
      <c r="C86" t="s">
        <v>26</v>
      </c>
      <c r="D86" t="s">
        <v>139</v>
      </c>
      <c r="E86" s="18">
        <v>1</v>
      </c>
      <c r="F86" s="1">
        <v>261.18</v>
      </c>
      <c r="G86" s="13">
        <f>E86*F86</f>
        <v>261.18</v>
      </c>
    </row>
    <row r="87" spans="1:7" x14ac:dyDescent="0.25">
      <c r="A87" s="9" t="s">
        <v>202</v>
      </c>
      <c r="B87" s="9" t="s">
        <v>141</v>
      </c>
      <c r="C87" t="s">
        <v>26</v>
      </c>
      <c r="D87" t="s">
        <v>142</v>
      </c>
      <c r="E87" s="18">
        <v>4</v>
      </c>
      <c r="F87" s="1">
        <v>67.459999999999994</v>
      </c>
      <c r="G87" s="13">
        <f>E87*F87</f>
        <v>269.83999999999997</v>
      </c>
    </row>
    <row r="88" spans="1:7" x14ac:dyDescent="0.25">
      <c r="A88" s="9" t="s">
        <v>203</v>
      </c>
      <c r="B88" s="9" t="s">
        <v>147</v>
      </c>
      <c r="C88" t="s">
        <v>26</v>
      </c>
      <c r="D88" t="s">
        <v>148</v>
      </c>
      <c r="E88" s="18">
        <v>2</v>
      </c>
      <c r="F88" s="1">
        <v>141.62</v>
      </c>
      <c r="G88" s="13">
        <f>E88*F88</f>
        <v>283.24</v>
      </c>
    </row>
    <row r="89" spans="1:7" x14ac:dyDescent="0.25">
      <c r="A89" s="9" t="s">
        <v>204</v>
      </c>
      <c r="B89" s="9" t="s">
        <v>205</v>
      </c>
      <c r="C89" t="s">
        <v>26</v>
      </c>
      <c r="D89" t="s">
        <v>206</v>
      </c>
      <c r="E89" s="18">
        <v>2</v>
      </c>
      <c r="F89" s="1">
        <v>79.239999999999995</v>
      </c>
      <c r="G89" s="13">
        <f>E89*F89</f>
        <v>158.47999999999999</v>
      </c>
    </row>
    <row r="90" spans="1:7" x14ac:dyDescent="0.25">
      <c r="A90" s="9" t="s">
        <v>207</v>
      </c>
      <c r="B90" s="9" t="s">
        <v>208</v>
      </c>
      <c r="C90" t="s">
        <v>26</v>
      </c>
      <c r="D90" t="s">
        <v>209</v>
      </c>
      <c r="E90" s="18">
        <v>2</v>
      </c>
      <c r="F90" s="1">
        <v>88.91</v>
      </c>
      <c r="G90" s="13">
        <f>E90*F90</f>
        <v>177.82</v>
      </c>
    </row>
    <row r="91" spans="1:7" x14ac:dyDescent="0.25">
      <c r="A91" s="9" t="s">
        <v>210</v>
      </c>
      <c r="B91" s="9" t="s">
        <v>211</v>
      </c>
      <c r="C91" t="s">
        <v>26</v>
      </c>
      <c r="D91" t="s">
        <v>212</v>
      </c>
      <c r="E91" s="18">
        <v>1</v>
      </c>
      <c r="F91" s="1">
        <v>213.14</v>
      </c>
      <c r="G91" s="13">
        <f>E91*F91</f>
        <v>213.14</v>
      </c>
    </row>
    <row r="92" spans="1:7" x14ac:dyDescent="0.25">
      <c r="A92" s="9" t="s">
        <v>213</v>
      </c>
      <c r="B92" s="9" t="s">
        <v>214</v>
      </c>
      <c r="C92" t="s">
        <v>26</v>
      </c>
      <c r="D92" t="s">
        <v>215</v>
      </c>
      <c r="E92" s="18">
        <v>1</v>
      </c>
      <c r="F92" s="1">
        <v>146.47999999999999</v>
      </c>
      <c r="G92" s="13">
        <f>E92*F92</f>
        <v>146.47999999999999</v>
      </c>
    </row>
    <row r="93" spans="1:7" x14ac:dyDescent="0.25">
      <c r="A93" s="9" t="s">
        <v>216</v>
      </c>
      <c r="B93" s="9" t="s">
        <v>153</v>
      </c>
      <c r="C93" t="s">
        <v>26</v>
      </c>
      <c r="D93" t="s">
        <v>154</v>
      </c>
      <c r="E93" s="18">
        <v>1</v>
      </c>
      <c r="F93" s="1">
        <v>234.89</v>
      </c>
      <c r="G93" s="13">
        <f>E93*F93</f>
        <v>234.89</v>
      </c>
    </row>
    <row r="94" spans="1:7" x14ac:dyDescent="0.25">
      <c r="A94" s="9" t="s">
        <v>217</v>
      </c>
      <c r="B94" s="9" t="s">
        <v>218</v>
      </c>
      <c r="C94" t="s">
        <v>26</v>
      </c>
      <c r="D94" t="s">
        <v>219</v>
      </c>
      <c r="E94" s="18">
        <v>2</v>
      </c>
      <c r="F94" s="1">
        <v>212.9</v>
      </c>
      <c r="G94" s="13">
        <f>E94*F94</f>
        <v>425.8</v>
      </c>
    </row>
    <row r="95" spans="1:7" x14ac:dyDescent="0.25">
      <c r="A95" s="9" t="s">
        <v>220</v>
      </c>
      <c r="B95" s="9" t="s">
        <v>221</v>
      </c>
      <c r="C95" t="s">
        <v>26</v>
      </c>
      <c r="D95" t="s">
        <v>222</v>
      </c>
      <c r="E95" s="18">
        <v>1</v>
      </c>
      <c r="F95" s="1">
        <v>161.6</v>
      </c>
      <c r="G95" s="13">
        <f>E95*F95</f>
        <v>161.6</v>
      </c>
    </row>
    <row r="96" spans="1:7" x14ac:dyDescent="0.25">
      <c r="A96" s="9" t="s">
        <v>223</v>
      </c>
      <c r="B96" s="9" t="s">
        <v>224</v>
      </c>
      <c r="C96" t="s">
        <v>26</v>
      </c>
      <c r="D96" t="s">
        <v>225</v>
      </c>
      <c r="E96" s="18">
        <v>2</v>
      </c>
      <c r="F96" s="1">
        <v>143.56</v>
      </c>
      <c r="G96" s="13">
        <f>E96*F96</f>
        <v>287.12</v>
      </c>
    </row>
    <row r="97" spans="1:7" x14ac:dyDescent="0.25">
      <c r="A97" s="9" t="s">
        <v>226</v>
      </c>
      <c r="B97" s="9" t="s">
        <v>227</v>
      </c>
      <c r="C97" t="s">
        <v>26</v>
      </c>
      <c r="D97" t="s">
        <v>228</v>
      </c>
      <c r="E97" s="18">
        <v>5</v>
      </c>
      <c r="F97" s="1">
        <v>148.41999999999999</v>
      </c>
      <c r="G97" s="13">
        <f>E97*F97</f>
        <v>742.1</v>
      </c>
    </row>
    <row r="98" spans="1:7" x14ac:dyDescent="0.25">
      <c r="A98" s="9" t="s">
        <v>229</v>
      </c>
      <c r="B98" s="9" t="s">
        <v>175</v>
      </c>
      <c r="C98" t="s">
        <v>26</v>
      </c>
      <c r="D98" t="s">
        <v>176</v>
      </c>
      <c r="E98" s="18">
        <v>1</v>
      </c>
      <c r="F98" s="1">
        <v>193.59</v>
      </c>
      <c r="G98" s="13">
        <f>E98*F98</f>
        <v>193.59</v>
      </c>
    </row>
    <row r="99" spans="1:7" x14ac:dyDescent="0.25">
      <c r="A99" s="9" t="s">
        <v>230</v>
      </c>
      <c r="B99" s="9" t="s">
        <v>231</v>
      </c>
      <c r="C99" t="s">
        <v>26</v>
      </c>
      <c r="D99" t="s">
        <v>232</v>
      </c>
      <c r="E99" s="18">
        <v>1</v>
      </c>
      <c r="F99" s="1">
        <v>161.06</v>
      </c>
      <c r="G99" s="13">
        <f>E99*F99</f>
        <v>161.06</v>
      </c>
    </row>
    <row r="100" spans="1:7" x14ac:dyDescent="0.25">
      <c r="A100" s="9" t="s">
        <v>233</v>
      </c>
      <c r="B100" s="9" t="s">
        <v>178</v>
      </c>
      <c r="C100" t="s">
        <v>26</v>
      </c>
      <c r="D100" t="s">
        <v>179</v>
      </c>
      <c r="E100" s="18">
        <v>1</v>
      </c>
      <c r="F100" s="1">
        <v>192.07</v>
      </c>
      <c r="G100" s="13">
        <f>E100*F100</f>
        <v>192.07</v>
      </c>
    </row>
    <row r="101" spans="1:7" x14ac:dyDescent="0.25">
      <c r="A101" s="9" t="s">
        <v>234</v>
      </c>
      <c r="B101" s="9" t="s">
        <v>163</v>
      </c>
      <c r="C101" t="s">
        <v>26</v>
      </c>
      <c r="D101" t="s">
        <v>164</v>
      </c>
      <c r="E101" s="18">
        <v>1</v>
      </c>
      <c r="F101" s="1">
        <v>172.42</v>
      </c>
      <c r="G101" s="13">
        <f>E101*F101</f>
        <v>172.42</v>
      </c>
    </row>
    <row r="102" spans="1:7" x14ac:dyDescent="0.25">
      <c r="A102" s="9" t="s">
        <v>235</v>
      </c>
      <c r="B102" s="9" t="s">
        <v>236</v>
      </c>
      <c r="C102" t="s">
        <v>26</v>
      </c>
      <c r="D102" t="s">
        <v>237</v>
      </c>
      <c r="E102" s="18">
        <v>1</v>
      </c>
      <c r="F102" s="1">
        <v>218.11</v>
      </c>
      <c r="G102" s="13">
        <f>E102*F102</f>
        <v>218.11</v>
      </c>
    </row>
    <row r="103" spans="1:7" x14ac:dyDescent="0.25">
      <c r="A103" s="9" t="s">
        <v>238</v>
      </c>
      <c r="B103" s="9" t="s">
        <v>166</v>
      </c>
      <c r="C103" t="s">
        <v>26</v>
      </c>
      <c r="D103" t="s">
        <v>167</v>
      </c>
      <c r="E103" s="18">
        <v>1</v>
      </c>
      <c r="F103" s="1">
        <v>316.76</v>
      </c>
      <c r="G103" s="13">
        <f>E103*F103</f>
        <v>316.76</v>
      </c>
    </row>
    <row r="104" spans="1:7" x14ac:dyDescent="0.25">
      <c r="A104" s="9" t="s">
        <v>239</v>
      </c>
      <c r="B104" s="9" t="s">
        <v>184</v>
      </c>
      <c r="C104" t="s">
        <v>26</v>
      </c>
      <c r="D104" t="s">
        <v>185</v>
      </c>
      <c r="E104" s="18">
        <v>1</v>
      </c>
      <c r="F104" s="1">
        <v>524.89</v>
      </c>
      <c r="G104" s="13">
        <f>E104*F104</f>
        <v>524.89</v>
      </c>
    </row>
    <row r="106" spans="1:7" s="7" customFormat="1" ht="12.75" x14ac:dyDescent="0.2">
      <c r="A106" s="14" t="s">
        <v>240</v>
      </c>
      <c r="B106" s="14" t="s">
        <v>240</v>
      </c>
      <c r="D106" s="7" t="s">
        <v>241</v>
      </c>
      <c r="E106" s="17"/>
      <c r="F106" s="8"/>
      <c r="G106" s="12">
        <f>SUM(G108:G130)</f>
        <v>7946.51</v>
      </c>
    </row>
    <row r="108" spans="1:7" x14ac:dyDescent="0.25">
      <c r="A108" s="9" t="s">
        <v>242</v>
      </c>
      <c r="B108" s="9" t="s">
        <v>107</v>
      </c>
      <c r="C108" t="s">
        <v>18</v>
      </c>
      <c r="D108" t="s">
        <v>108</v>
      </c>
      <c r="E108" s="18">
        <v>34.43</v>
      </c>
      <c r="F108" s="1">
        <v>9.24</v>
      </c>
      <c r="G108" s="13">
        <f>E108*F108</f>
        <v>318.13</v>
      </c>
    </row>
    <row r="109" spans="1:7" x14ac:dyDescent="0.25">
      <c r="A109" s="9" t="s">
        <v>243</v>
      </c>
      <c r="B109" s="9" t="s">
        <v>110</v>
      </c>
      <c r="C109" t="s">
        <v>18</v>
      </c>
      <c r="D109" t="s">
        <v>111</v>
      </c>
      <c r="E109" s="18">
        <v>4.9000000000000004</v>
      </c>
      <c r="F109" s="1">
        <v>23.6</v>
      </c>
      <c r="G109" s="13">
        <f>E109*F109</f>
        <v>115.64</v>
      </c>
    </row>
    <row r="110" spans="1:7" x14ac:dyDescent="0.25">
      <c r="A110" s="9" t="s">
        <v>244</v>
      </c>
      <c r="B110" s="9" t="s">
        <v>113</v>
      </c>
      <c r="C110" t="s">
        <v>18</v>
      </c>
      <c r="D110" t="s">
        <v>114</v>
      </c>
      <c r="E110" s="18">
        <v>19.59</v>
      </c>
      <c r="F110" s="1">
        <v>8.83</v>
      </c>
      <c r="G110" s="13">
        <f>E110*F110</f>
        <v>172.98</v>
      </c>
    </row>
    <row r="111" spans="1:7" x14ac:dyDescent="0.25">
      <c r="A111" s="9" t="s">
        <v>245</v>
      </c>
      <c r="B111" s="9" t="s">
        <v>116</v>
      </c>
      <c r="C111" t="s">
        <v>18</v>
      </c>
      <c r="D111" t="s">
        <v>117</v>
      </c>
      <c r="E111" s="18">
        <v>0.73</v>
      </c>
      <c r="F111" s="1">
        <v>154.28</v>
      </c>
      <c r="G111" s="13">
        <f>E111*F111</f>
        <v>112.62</v>
      </c>
    </row>
    <row r="112" spans="1:7" x14ac:dyDescent="0.25">
      <c r="A112" s="9" t="s">
        <v>246</v>
      </c>
      <c r="B112" s="9" t="s">
        <v>119</v>
      </c>
      <c r="C112" t="s">
        <v>18</v>
      </c>
      <c r="D112" t="s">
        <v>120</v>
      </c>
      <c r="E112" s="18">
        <v>6.72</v>
      </c>
      <c r="F112" s="1">
        <v>166.57</v>
      </c>
      <c r="G112" s="13">
        <f>E112*F112</f>
        <v>1119.3499999999999</v>
      </c>
    </row>
    <row r="113" spans="1:7" x14ac:dyDescent="0.25">
      <c r="A113" s="9" t="s">
        <v>247</v>
      </c>
      <c r="B113" s="9" t="s">
        <v>122</v>
      </c>
      <c r="C113" t="s">
        <v>57</v>
      </c>
      <c r="D113" t="s">
        <v>123</v>
      </c>
      <c r="E113" s="18">
        <v>47.03</v>
      </c>
      <c r="F113" s="1">
        <v>43.44</v>
      </c>
      <c r="G113" s="13">
        <f>E113*F113</f>
        <v>2042.98</v>
      </c>
    </row>
    <row r="114" spans="1:7" x14ac:dyDescent="0.25">
      <c r="A114" s="9" t="s">
        <v>248</v>
      </c>
      <c r="B114" s="9" t="s">
        <v>125</v>
      </c>
      <c r="C114" t="s">
        <v>126</v>
      </c>
      <c r="D114" t="s">
        <v>127</v>
      </c>
      <c r="E114" s="18">
        <v>501.52</v>
      </c>
      <c r="F114" s="1">
        <v>1.55</v>
      </c>
      <c r="G114" s="13">
        <f>E114*F114</f>
        <v>777.36</v>
      </c>
    </row>
    <row r="115" spans="1:7" x14ac:dyDescent="0.25">
      <c r="A115" s="9" t="s">
        <v>249</v>
      </c>
      <c r="B115" s="9" t="s">
        <v>129</v>
      </c>
      <c r="C115" t="s">
        <v>22</v>
      </c>
      <c r="D115" t="s">
        <v>130</v>
      </c>
      <c r="E115" s="18">
        <v>7.6</v>
      </c>
      <c r="F115" s="1">
        <v>16.78</v>
      </c>
      <c r="G115" s="13">
        <f>E115*F115</f>
        <v>127.53</v>
      </c>
    </row>
    <row r="116" spans="1:7" x14ac:dyDescent="0.25">
      <c r="A116" s="9" t="s">
        <v>250</v>
      </c>
      <c r="B116" s="9" t="s">
        <v>132</v>
      </c>
      <c r="C116" t="s">
        <v>22</v>
      </c>
      <c r="D116" t="s">
        <v>133</v>
      </c>
      <c r="E116" s="18">
        <v>11.4</v>
      </c>
      <c r="F116" s="1">
        <v>16.899999999999999</v>
      </c>
      <c r="G116" s="13">
        <f>E116*F116</f>
        <v>192.66</v>
      </c>
    </row>
    <row r="117" spans="1:7" x14ac:dyDescent="0.25">
      <c r="A117" s="9" t="s">
        <v>251</v>
      </c>
      <c r="B117" s="9" t="s">
        <v>135</v>
      </c>
      <c r="C117" t="s">
        <v>26</v>
      </c>
      <c r="D117" t="s">
        <v>136</v>
      </c>
      <c r="E117" s="18">
        <v>4</v>
      </c>
      <c r="F117" s="1">
        <v>19.61</v>
      </c>
      <c r="G117" s="13">
        <f>E117*F117</f>
        <v>78.44</v>
      </c>
    </row>
    <row r="118" spans="1:7" x14ac:dyDescent="0.25">
      <c r="A118" s="9" t="s">
        <v>252</v>
      </c>
      <c r="B118" s="9" t="s">
        <v>138</v>
      </c>
      <c r="C118" t="s">
        <v>26</v>
      </c>
      <c r="D118" t="s">
        <v>139</v>
      </c>
      <c r="E118" s="18">
        <v>1</v>
      </c>
      <c r="F118" s="1">
        <v>261.18</v>
      </c>
      <c r="G118" s="13">
        <f>E118*F118</f>
        <v>261.18</v>
      </c>
    </row>
    <row r="119" spans="1:7" x14ac:dyDescent="0.25">
      <c r="A119" s="9" t="s">
        <v>253</v>
      </c>
      <c r="B119" s="9" t="s">
        <v>141</v>
      </c>
      <c r="C119" t="s">
        <v>26</v>
      </c>
      <c r="D119" t="s">
        <v>142</v>
      </c>
      <c r="E119" s="18">
        <v>4</v>
      </c>
      <c r="F119" s="1">
        <v>67.459999999999994</v>
      </c>
      <c r="G119" s="13">
        <f>E119*F119</f>
        <v>269.83999999999997</v>
      </c>
    </row>
    <row r="120" spans="1:7" x14ac:dyDescent="0.25">
      <c r="A120" s="9" t="s">
        <v>254</v>
      </c>
      <c r="B120" s="9" t="s">
        <v>147</v>
      </c>
      <c r="C120" t="s">
        <v>26</v>
      </c>
      <c r="D120" t="s">
        <v>148</v>
      </c>
      <c r="E120" s="18">
        <v>2</v>
      </c>
      <c r="F120" s="1">
        <v>141.62</v>
      </c>
      <c r="G120" s="13">
        <f>E120*F120</f>
        <v>283.24</v>
      </c>
    </row>
    <row r="121" spans="1:7" x14ac:dyDescent="0.25">
      <c r="A121" s="9" t="s">
        <v>255</v>
      </c>
      <c r="B121" s="9" t="s">
        <v>256</v>
      </c>
      <c r="C121" t="s">
        <v>26</v>
      </c>
      <c r="D121" t="s">
        <v>257</v>
      </c>
      <c r="E121" s="18">
        <v>2</v>
      </c>
      <c r="F121" s="1">
        <v>85.53</v>
      </c>
      <c r="G121" s="13">
        <f>E121*F121</f>
        <v>171.06</v>
      </c>
    </row>
    <row r="122" spans="1:7" x14ac:dyDescent="0.25">
      <c r="A122" s="9" t="s">
        <v>258</v>
      </c>
      <c r="B122" s="9" t="s">
        <v>153</v>
      </c>
      <c r="C122" t="s">
        <v>26</v>
      </c>
      <c r="D122" t="s">
        <v>154</v>
      </c>
      <c r="E122" s="18">
        <v>1</v>
      </c>
      <c r="F122" s="1">
        <v>234.89</v>
      </c>
      <c r="G122" s="13">
        <f>E122*F122</f>
        <v>234.89</v>
      </c>
    </row>
    <row r="123" spans="1:7" x14ac:dyDescent="0.25">
      <c r="A123" s="9" t="s">
        <v>259</v>
      </c>
      <c r="B123" s="9" t="s">
        <v>218</v>
      </c>
      <c r="C123" t="s">
        <v>26</v>
      </c>
      <c r="D123" t="s">
        <v>219</v>
      </c>
      <c r="E123" s="18">
        <v>1</v>
      </c>
      <c r="F123" s="1">
        <v>212.9</v>
      </c>
      <c r="G123" s="13">
        <f>E123*F123</f>
        <v>212.9</v>
      </c>
    </row>
    <row r="124" spans="1:7" x14ac:dyDescent="0.25">
      <c r="A124" s="9" t="s">
        <v>260</v>
      </c>
      <c r="B124" s="9" t="s">
        <v>227</v>
      </c>
      <c r="C124" t="s">
        <v>26</v>
      </c>
      <c r="D124" t="s">
        <v>228</v>
      </c>
      <c r="E124" s="18">
        <v>2</v>
      </c>
      <c r="F124" s="1">
        <v>148.41999999999999</v>
      </c>
      <c r="G124" s="13">
        <f>E124*F124</f>
        <v>296.83999999999997</v>
      </c>
    </row>
    <row r="125" spans="1:7" x14ac:dyDescent="0.25">
      <c r="A125" s="9" t="s">
        <v>261</v>
      </c>
      <c r="B125" s="9" t="s">
        <v>175</v>
      </c>
      <c r="C125" t="s">
        <v>26</v>
      </c>
      <c r="D125" t="s">
        <v>176</v>
      </c>
      <c r="E125" s="18">
        <v>2</v>
      </c>
      <c r="F125" s="1">
        <v>193.59</v>
      </c>
      <c r="G125" s="13">
        <f>E125*F125</f>
        <v>387.18</v>
      </c>
    </row>
    <row r="126" spans="1:7" x14ac:dyDescent="0.25">
      <c r="A126" s="9" t="s">
        <v>262</v>
      </c>
      <c r="B126" s="9" t="s">
        <v>263</v>
      </c>
      <c r="C126" t="s">
        <v>26</v>
      </c>
      <c r="D126" t="s">
        <v>264</v>
      </c>
      <c r="E126" s="18">
        <v>1</v>
      </c>
      <c r="F126" s="1">
        <v>87.11</v>
      </c>
      <c r="G126" s="13">
        <f>E126*F126</f>
        <v>87.11</v>
      </c>
    </row>
    <row r="127" spans="1:7" x14ac:dyDescent="0.25">
      <c r="A127" s="9" t="s">
        <v>265</v>
      </c>
      <c r="B127" s="9" t="s">
        <v>266</v>
      </c>
      <c r="C127" t="s">
        <v>26</v>
      </c>
      <c r="D127" t="s">
        <v>267</v>
      </c>
      <c r="E127" s="18">
        <v>2</v>
      </c>
      <c r="F127" s="1">
        <v>118.27</v>
      </c>
      <c r="G127" s="13">
        <f>E127*F127</f>
        <v>236.54</v>
      </c>
    </row>
    <row r="128" spans="1:7" x14ac:dyDescent="0.25">
      <c r="A128" s="9" t="s">
        <v>268</v>
      </c>
      <c r="B128" s="9" t="s">
        <v>163</v>
      </c>
      <c r="C128" t="s">
        <v>26</v>
      </c>
      <c r="D128" t="s">
        <v>164</v>
      </c>
      <c r="E128" s="18">
        <v>2</v>
      </c>
      <c r="F128" s="1">
        <v>172.42</v>
      </c>
      <c r="G128" s="13">
        <f>E128*F128</f>
        <v>344.84</v>
      </c>
    </row>
    <row r="129" spans="1:7" x14ac:dyDescent="0.25">
      <c r="A129" s="9" t="s">
        <v>269</v>
      </c>
      <c r="B129" s="9" t="s">
        <v>270</v>
      </c>
      <c r="C129" t="s">
        <v>22</v>
      </c>
      <c r="D129" t="s">
        <v>271</v>
      </c>
      <c r="E129" s="18">
        <v>6</v>
      </c>
      <c r="F129" s="1">
        <v>10.81</v>
      </c>
      <c r="G129" s="13">
        <f>E129*F129</f>
        <v>64.86</v>
      </c>
    </row>
    <row r="130" spans="1:7" x14ac:dyDescent="0.25">
      <c r="A130" s="9" t="s">
        <v>272</v>
      </c>
      <c r="B130" s="9" t="s">
        <v>273</v>
      </c>
      <c r="C130" t="s">
        <v>26</v>
      </c>
      <c r="D130" t="s">
        <v>274</v>
      </c>
      <c r="E130" s="18">
        <v>1</v>
      </c>
      <c r="F130" s="1">
        <v>38.340000000000003</v>
      </c>
      <c r="G130" s="13">
        <f>E130*F130</f>
        <v>38.340000000000003</v>
      </c>
    </row>
    <row r="132" spans="1:7" s="7" customFormat="1" ht="12.75" x14ac:dyDescent="0.2">
      <c r="A132" s="14" t="s">
        <v>275</v>
      </c>
      <c r="B132" s="14" t="s">
        <v>275</v>
      </c>
      <c r="D132" s="7" t="s">
        <v>276</v>
      </c>
      <c r="E132" s="17"/>
      <c r="F132" s="8"/>
      <c r="G132" s="12">
        <f>SUM(G134:G151)</f>
        <v>5285.84</v>
      </c>
    </row>
    <row r="134" spans="1:7" x14ac:dyDescent="0.25">
      <c r="A134" s="9" t="s">
        <v>277</v>
      </c>
      <c r="B134" s="9" t="s">
        <v>107</v>
      </c>
      <c r="C134" t="s">
        <v>18</v>
      </c>
      <c r="D134" t="s">
        <v>108</v>
      </c>
      <c r="E134" s="18">
        <v>10.29</v>
      </c>
      <c r="F134" s="1">
        <v>9.24</v>
      </c>
      <c r="G134" s="13">
        <f>E134*F134</f>
        <v>95.08</v>
      </c>
    </row>
    <row r="135" spans="1:7" x14ac:dyDescent="0.25">
      <c r="A135" s="9" t="s">
        <v>278</v>
      </c>
      <c r="B135" s="9" t="s">
        <v>110</v>
      </c>
      <c r="C135" t="s">
        <v>18</v>
      </c>
      <c r="D135" t="s">
        <v>111</v>
      </c>
      <c r="E135" s="18">
        <v>1.51</v>
      </c>
      <c r="F135" s="1">
        <v>23.6</v>
      </c>
      <c r="G135" s="13">
        <f>E135*F135</f>
        <v>35.64</v>
      </c>
    </row>
    <row r="136" spans="1:7" x14ac:dyDescent="0.25">
      <c r="A136" s="9" t="s">
        <v>279</v>
      </c>
      <c r="B136" s="9" t="s">
        <v>113</v>
      </c>
      <c r="C136" t="s">
        <v>18</v>
      </c>
      <c r="D136" t="s">
        <v>114</v>
      </c>
      <c r="E136" s="18">
        <v>6.05</v>
      </c>
      <c r="F136" s="1">
        <v>8.83</v>
      </c>
      <c r="G136" s="13">
        <f>E136*F136</f>
        <v>53.42</v>
      </c>
    </row>
    <row r="137" spans="1:7" x14ac:dyDescent="0.25">
      <c r="A137" s="9" t="s">
        <v>280</v>
      </c>
      <c r="B137" s="9" t="s">
        <v>116</v>
      </c>
      <c r="C137" t="s">
        <v>18</v>
      </c>
      <c r="D137" t="s">
        <v>117</v>
      </c>
      <c r="E137" s="18">
        <v>0.4</v>
      </c>
      <c r="F137" s="1">
        <v>154.28</v>
      </c>
      <c r="G137" s="13">
        <f>E137*F137</f>
        <v>61.71</v>
      </c>
    </row>
    <row r="138" spans="1:7" x14ac:dyDescent="0.25">
      <c r="A138" s="9" t="s">
        <v>281</v>
      </c>
      <c r="B138" s="9" t="s">
        <v>119</v>
      </c>
      <c r="C138" t="s">
        <v>18</v>
      </c>
      <c r="D138" t="s">
        <v>120</v>
      </c>
      <c r="E138" s="18">
        <v>3.1</v>
      </c>
      <c r="F138" s="1">
        <v>166.57</v>
      </c>
      <c r="G138" s="13">
        <f>E138*F138</f>
        <v>516.37</v>
      </c>
    </row>
    <row r="139" spans="1:7" x14ac:dyDescent="0.25">
      <c r="A139" s="9" t="s">
        <v>282</v>
      </c>
      <c r="B139" s="9" t="s">
        <v>122</v>
      </c>
      <c r="C139" t="s">
        <v>57</v>
      </c>
      <c r="D139" t="s">
        <v>123</v>
      </c>
      <c r="E139" s="18">
        <v>20.88</v>
      </c>
      <c r="F139" s="1">
        <v>43.44</v>
      </c>
      <c r="G139" s="13">
        <f>E139*F139</f>
        <v>907.03</v>
      </c>
    </row>
    <row r="140" spans="1:7" x14ac:dyDescent="0.25">
      <c r="A140" s="9" t="s">
        <v>283</v>
      </c>
      <c r="B140" s="9" t="s">
        <v>125</v>
      </c>
      <c r="C140" t="s">
        <v>126</v>
      </c>
      <c r="D140" t="s">
        <v>127</v>
      </c>
      <c r="E140" s="18">
        <v>250.71</v>
      </c>
      <c r="F140" s="1">
        <v>1.55</v>
      </c>
      <c r="G140" s="13">
        <f>E140*F140</f>
        <v>388.6</v>
      </c>
    </row>
    <row r="141" spans="1:7" x14ac:dyDescent="0.25">
      <c r="A141" s="9" t="s">
        <v>284</v>
      </c>
      <c r="B141" s="9" t="s">
        <v>129</v>
      </c>
      <c r="C141" t="s">
        <v>22</v>
      </c>
      <c r="D141" t="s">
        <v>130</v>
      </c>
      <c r="E141" s="18">
        <v>4.8</v>
      </c>
      <c r="F141" s="1">
        <v>16.78</v>
      </c>
      <c r="G141" s="13">
        <f>E141*F141</f>
        <v>80.540000000000006</v>
      </c>
    </row>
    <row r="142" spans="1:7" x14ac:dyDescent="0.25">
      <c r="A142" s="9" t="s">
        <v>285</v>
      </c>
      <c r="B142" s="9" t="s">
        <v>132</v>
      </c>
      <c r="C142" t="s">
        <v>22</v>
      </c>
      <c r="D142" t="s">
        <v>133</v>
      </c>
      <c r="E142" s="18">
        <v>7.2</v>
      </c>
      <c r="F142" s="1">
        <v>16.899999999999999</v>
      </c>
      <c r="G142" s="13">
        <f>E142*F142</f>
        <v>121.68</v>
      </c>
    </row>
    <row r="143" spans="1:7" x14ac:dyDescent="0.25">
      <c r="A143" s="9" t="s">
        <v>286</v>
      </c>
      <c r="B143" s="9" t="s">
        <v>135</v>
      </c>
      <c r="C143" t="s">
        <v>26</v>
      </c>
      <c r="D143" t="s">
        <v>136</v>
      </c>
      <c r="E143" s="18">
        <v>1</v>
      </c>
      <c r="F143" s="1">
        <v>19.61</v>
      </c>
      <c r="G143" s="13">
        <f>E143*F143</f>
        <v>19.61</v>
      </c>
    </row>
    <row r="144" spans="1:7" x14ac:dyDescent="0.25">
      <c r="A144" s="9" t="s">
        <v>287</v>
      </c>
      <c r="B144" s="9" t="s">
        <v>138</v>
      </c>
      <c r="C144" t="s">
        <v>26</v>
      </c>
      <c r="D144" t="s">
        <v>139</v>
      </c>
      <c r="E144" s="18">
        <v>1</v>
      </c>
      <c r="F144" s="1">
        <v>261.18</v>
      </c>
      <c r="G144" s="13">
        <f>E144*F144</f>
        <v>261.18</v>
      </c>
    </row>
    <row r="145" spans="1:7" x14ac:dyDescent="0.25">
      <c r="A145" s="9" t="s">
        <v>288</v>
      </c>
      <c r="B145" s="9" t="s">
        <v>141</v>
      </c>
      <c r="C145" t="s">
        <v>26</v>
      </c>
      <c r="D145" t="s">
        <v>142</v>
      </c>
      <c r="E145" s="18">
        <v>2</v>
      </c>
      <c r="F145" s="1">
        <v>67.459999999999994</v>
      </c>
      <c r="G145" s="13">
        <f>E145*F145</f>
        <v>134.91999999999999</v>
      </c>
    </row>
    <row r="146" spans="1:7" x14ac:dyDescent="0.25">
      <c r="A146" s="9" t="s">
        <v>289</v>
      </c>
      <c r="B146" s="9" t="s">
        <v>290</v>
      </c>
      <c r="C146" t="s">
        <v>26</v>
      </c>
      <c r="D146" t="s">
        <v>291</v>
      </c>
      <c r="E146" s="18">
        <v>1</v>
      </c>
      <c r="F146" s="1">
        <v>369.15</v>
      </c>
      <c r="G146" s="13">
        <f>E146*F146</f>
        <v>369.15</v>
      </c>
    </row>
    <row r="147" spans="1:7" x14ac:dyDescent="0.25">
      <c r="A147" s="9" t="s">
        <v>292</v>
      </c>
      <c r="B147" s="9" t="s">
        <v>293</v>
      </c>
      <c r="C147" t="s">
        <v>26</v>
      </c>
      <c r="D147" t="s">
        <v>294</v>
      </c>
      <c r="E147" s="18">
        <v>1</v>
      </c>
      <c r="F147" s="1">
        <v>297.83</v>
      </c>
      <c r="G147" s="13">
        <f>E147*F147</f>
        <v>297.83</v>
      </c>
    </row>
    <row r="148" spans="1:7" x14ac:dyDescent="0.25">
      <c r="A148" s="9" t="s">
        <v>295</v>
      </c>
      <c r="B148" s="9" t="s">
        <v>296</v>
      </c>
      <c r="C148" t="s">
        <v>26</v>
      </c>
      <c r="D148" t="s">
        <v>297</v>
      </c>
      <c r="E148" s="18">
        <v>2</v>
      </c>
      <c r="F148" s="1">
        <v>90.97</v>
      </c>
      <c r="G148" s="13">
        <f>E148*F148</f>
        <v>181.94</v>
      </c>
    </row>
    <row r="149" spans="1:7" x14ac:dyDescent="0.25">
      <c r="A149" s="9" t="s">
        <v>298</v>
      </c>
      <c r="B149" s="9" t="s">
        <v>299</v>
      </c>
      <c r="C149" t="s">
        <v>26</v>
      </c>
      <c r="D149" t="s">
        <v>300</v>
      </c>
      <c r="E149" s="18">
        <v>2</v>
      </c>
      <c r="F149" s="1">
        <v>145.16</v>
      </c>
      <c r="G149" s="13">
        <f>E149*F149</f>
        <v>290.32</v>
      </c>
    </row>
    <row r="150" spans="1:7" x14ac:dyDescent="0.25">
      <c r="A150" s="9" t="s">
        <v>301</v>
      </c>
      <c r="B150" s="9" t="s">
        <v>302</v>
      </c>
      <c r="C150" t="s">
        <v>26</v>
      </c>
      <c r="D150" t="s">
        <v>303</v>
      </c>
      <c r="E150" s="18">
        <v>2</v>
      </c>
      <c r="F150" s="1">
        <v>183.74</v>
      </c>
      <c r="G150" s="13">
        <f>E150*F150</f>
        <v>367.48</v>
      </c>
    </row>
    <row r="151" spans="1:7" x14ac:dyDescent="0.25">
      <c r="A151" s="9" t="s">
        <v>304</v>
      </c>
      <c r="B151" s="9" t="s">
        <v>305</v>
      </c>
      <c r="C151" t="s">
        <v>26</v>
      </c>
      <c r="D151" t="s">
        <v>306</v>
      </c>
      <c r="E151" s="18">
        <v>2</v>
      </c>
      <c r="F151" s="1">
        <v>551.66999999999996</v>
      </c>
      <c r="G151" s="13">
        <f>E151*F151</f>
        <v>1103.3399999999999</v>
      </c>
    </row>
    <row r="153" spans="1:7" s="7" customFormat="1" ht="12.75" x14ac:dyDescent="0.2">
      <c r="A153" s="14" t="s">
        <v>307</v>
      </c>
      <c r="B153" s="14" t="s">
        <v>307</v>
      </c>
      <c r="D153" s="7" t="s">
        <v>308</v>
      </c>
      <c r="E153" s="17"/>
      <c r="F153" s="8"/>
      <c r="G153" s="12">
        <f>SUM(G155:G177)</f>
        <v>7575.57</v>
      </c>
    </row>
    <row r="155" spans="1:7" x14ac:dyDescent="0.25">
      <c r="A155" s="9" t="s">
        <v>309</v>
      </c>
      <c r="B155" s="9" t="s">
        <v>107</v>
      </c>
      <c r="C155" t="s">
        <v>18</v>
      </c>
      <c r="D155" t="s">
        <v>108</v>
      </c>
      <c r="E155" s="18">
        <v>48.27</v>
      </c>
      <c r="F155" s="1">
        <v>9.24</v>
      </c>
      <c r="G155" s="13">
        <f>E155*F155</f>
        <v>446.01</v>
      </c>
    </row>
    <row r="156" spans="1:7" x14ac:dyDescent="0.25">
      <c r="A156" s="9" t="s">
        <v>310</v>
      </c>
      <c r="B156" s="9" t="s">
        <v>110</v>
      </c>
      <c r="C156" t="s">
        <v>18</v>
      </c>
      <c r="D156" t="s">
        <v>111</v>
      </c>
      <c r="E156" s="18">
        <v>7.16</v>
      </c>
      <c r="F156" s="1">
        <v>23.6</v>
      </c>
      <c r="G156" s="13">
        <f>E156*F156</f>
        <v>168.98</v>
      </c>
    </row>
    <row r="157" spans="1:7" x14ac:dyDescent="0.25">
      <c r="A157" s="9" t="s">
        <v>311</v>
      </c>
      <c r="B157" s="9" t="s">
        <v>113</v>
      </c>
      <c r="C157" t="s">
        <v>18</v>
      </c>
      <c r="D157" t="s">
        <v>114</v>
      </c>
      <c r="E157" s="18">
        <v>28.66</v>
      </c>
      <c r="F157" s="1">
        <v>8.83</v>
      </c>
      <c r="G157" s="13">
        <f>E157*F157</f>
        <v>253.07</v>
      </c>
    </row>
    <row r="158" spans="1:7" x14ac:dyDescent="0.25">
      <c r="A158" s="9" t="s">
        <v>312</v>
      </c>
      <c r="B158" s="9" t="s">
        <v>116</v>
      </c>
      <c r="C158" t="s">
        <v>18</v>
      </c>
      <c r="D158" t="s">
        <v>117</v>
      </c>
      <c r="E158" s="18">
        <v>0.73</v>
      </c>
      <c r="F158" s="1">
        <v>154.28</v>
      </c>
      <c r="G158" s="13">
        <f>E158*F158</f>
        <v>112.62</v>
      </c>
    </row>
    <row r="159" spans="1:7" x14ac:dyDescent="0.25">
      <c r="A159" s="9" t="s">
        <v>313</v>
      </c>
      <c r="B159" s="9" t="s">
        <v>119</v>
      </c>
      <c r="C159" t="s">
        <v>18</v>
      </c>
      <c r="D159" t="s">
        <v>120</v>
      </c>
      <c r="E159" s="18">
        <v>5.69</v>
      </c>
      <c r="F159" s="1">
        <v>166.57</v>
      </c>
      <c r="G159" s="13">
        <f>E159*F159</f>
        <v>947.78</v>
      </c>
    </row>
    <row r="160" spans="1:7" x14ac:dyDescent="0.25">
      <c r="A160" s="9" t="s">
        <v>314</v>
      </c>
      <c r="B160" s="9" t="s">
        <v>122</v>
      </c>
      <c r="C160" t="s">
        <v>57</v>
      </c>
      <c r="D160" t="s">
        <v>123</v>
      </c>
      <c r="E160" s="18">
        <v>41.43</v>
      </c>
      <c r="F160" s="1">
        <v>43.44</v>
      </c>
      <c r="G160" s="13">
        <f>E160*F160</f>
        <v>1799.72</v>
      </c>
    </row>
    <row r="161" spans="1:7" x14ac:dyDescent="0.25">
      <c r="A161" s="9" t="s">
        <v>315</v>
      </c>
      <c r="B161" s="9" t="s">
        <v>125</v>
      </c>
      <c r="C161" t="s">
        <v>126</v>
      </c>
      <c r="D161" t="s">
        <v>127</v>
      </c>
      <c r="E161" s="18">
        <v>348.6</v>
      </c>
      <c r="F161" s="1">
        <v>1.55</v>
      </c>
      <c r="G161" s="13">
        <f>E161*F161</f>
        <v>540.33000000000004</v>
      </c>
    </row>
    <row r="162" spans="1:7" x14ac:dyDescent="0.25">
      <c r="A162" s="9" t="s">
        <v>316</v>
      </c>
      <c r="B162" s="9" t="s">
        <v>129</v>
      </c>
      <c r="C162" t="s">
        <v>22</v>
      </c>
      <c r="D162" t="s">
        <v>130</v>
      </c>
      <c r="E162" s="18">
        <v>7.6</v>
      </c>
      <c r="F162" s="1">
        <v>16.78</v>
      </c>
      <c r="G162" s="13">
        <f>E162*F162</f>
        <v>127.53</v>
      </c>
    </row>
    <row r="163" spans="1:7" x14ac:dyDescent="0.25">
      <c r="A163" s="9" t="s">
        <v>317</v>
      </c>
      <c r="B163" s="9" t="s">
        <v>132</v>
      </c>
      <c r="C163" t="s">
        <v>22</v>
      </c>
      <c r="D163" t="s">
        <v>133</v>
      </c>
      <c r="E163" s="18">
        <v>11.4</v>
      </c>
      <c r="F163" s="1">
        <v>16.899999999999999</v>
      </c>
      <c r="G163" s="13">
        <f>E163*F163</f>
        <v>192.66</v>
      </c>
    </row>
    <row r="164" spans="1:7" x14ac:dyDescent="0.25">
      <c r="A164" s="9" t="s">
        <v>318</v>
      </c>
      <c r="B164" s="9" t="s">
        <v>135</v>
      </c>
      <c r="C164" t="s">
        <v>26</v>
      </c>
      <c r="D164" t="s">
        <v>136</v>
      </c>
      <c r="E164" s="18">
        <v>5</v>
      </c>
      <c r="F164" s="1">
        <v>19.61</v>
      </c>
      <c r="G164" s="13">
        <f>E164*F164</f>
        <v>98.05</v>
      </c>
    </row>
    <row r="165" spans="1:7" x14ac:dyDescent="0.25">
      <c r="A165" s="9" t="s">
        <v>319</v>
      </c>
      <c r="B165" s="9" t="s">
        <v>138</v>
      </c>
      <c r="C165" t="s">
        <v>26</v>
      </c>
      <c r="D165" t="s">
        <v>139</v>
      </c>
      <c r="E165" s="18">
        <v>1</v>
      </c>
      <c r="F165" s="1">
        <v>261.18</v>
      </c>
      <c r="G165" s="13">
        <f>E165*F165</f>
        <v>261.18</v>
      </c>
    </row>
    <row r="166" spans="1:7" x14ac:dyDescent="0.25">
      <c r="A166" s="9" t="s">
        <v>320</v>
      </c>
      <c r="B166" s="9" t="s">
        <v>141</v>
      </c>
      <c r="C166" t="s">
        <v>26</v>
      </c>
      <c r="D166" t="s">
        <v>142</v>
      </c>
      <c r="E166" s="18">
        <v>4</v>
      </c>
      <c r="F166" s="1">
        <v>67.459999999999994</v>
      </c>
      <c r="G166" s="13">
        <f>E166*F166</f>
        <v>269.83999999999997</v>
      </c>
    </row>
    <row r="167" spans="1:7" x14ac:dyDescent="0.25">
      <c r="A167" s="9" t="s">
        <v>321</v>
      </c>
      <c r="B167" s="9" t="s">
        <v>147</v>
      </c>
      <c r="C167" t="s">
        <v>26</v>
      </c>
      <c r="D167" t="s">
        <v>148</v>
      </c>
      <c r="E167" s="18">
        <v>2</v>
      </c>
      <c r="F167" s="1">
        <v>141.62</v>
      </c>
      <c r="G167" s="13">
        <f>E167*F167</f>
        <v>283.24</v>
      </c>
    </row>
    <row r="168" spans="1:7" x14ac:dyDescent="0.25">
      <c r="A168" s="9" t="s">
        <v>322</v>
      </c>
      <c r="B168" s="9" t="s">
        <v>256</v>
      </c>
      <c r="C168" t="s">
        <v>26</v>
      </c>
      <c r="D168" t="s">
        <v>257</v>
      </c>
      <c r="E168" s="18">
        <v>2</v>
      </c>
      <c r="F168" s="1">
        <v>85.53</v>
      </c>
      <c r="G168" s="13">
        <f>E168*F168</f>
        <v>171.06</v>
      </c>
    </row>
    <row r="169" spans="1:7" x14ac:dyDescent="0.25">
      <c r="A169" s="9" t="s">
        <v>323</v>
      </c>
      <c r="B169" s="9" t="s">
        <v>153</v>
      </c>
      <c r="C169" t="s">
        <v>26</v>
      </c>
      <c r="D169" t="s">
        <v>154</v>
      </c>
      <c r="E169" s="18">
        <v>1</v>
      </c>
      <c r="F169" s="1">
        <v>234.89</v>
      </c>
      <c r="G169" s="13">
        <f>E169*F169</f>
        <v>234.89</v>
      </c>
    </row>
    <row r="170" spans="1:7" x14ac:dyDescent="0.25">
      <c r="A170" s="9" t="s">
        <v>324</v>
      </c>
      <c r="B170" s="9" t="s">
        <v>218</v>
      </c>
      <c r="C170" t="s">
        <v>26</v>
      </c>
      <c r="D170" t="s">
        <v>219</v>
      </c>
      <c r="E170" s="18">
        <v>1</v>
      </c>
      <c r="F170" s="1">
        <v>212.9</v>
      </c>
      <c r="G170" s="13">
        <f>E170*F170</f>
        <v>212.9</v>
      </c>
    </row>
    <row r="171" spans="1:7" x14ac:dyDescent="0.25">
      <c r="A171" s="9" t="s">
        <v>325</v>
      </c>
      <c r="B171" s="9" t="s">
        <v>227</v>
      </c>
      <c r="C171" t="s">
        <v>26</v>
      </c>
      <c r="D171" t="s">
        <v>228</v>
      </c>
      <c r="E171" s="18">
        <v>2</v>
      </c>
      <c r="F171" s="1">
        <v>148.41999999999999</v>
      </c>
      <c r="G171" s="13">
        <f>E171*F171</f>
        <v>296.83999999999997</v>
      </c>
    </row>
    <row r="172" spans="1:7" x14ac:dyDescent="0.25">
      <c r="A172" s="9" t="s">
        <v>326</v>
      </c>
      <c r="B172" s="9" t="s">
        <v>175</v>
      </c>
      <c r="C172" t="s">
        <v>26</v>
      </c>
      <c r="D172" t="s">
        <v>176</v>
      </c>
      <c r="E172" s="18">
        <v>2</v>
      </c>
      <c r="F172" s="1">
        <v>193.59</v>
      </c>
      <c r="G172" s="13">
        <f>E172*F172</f>
        <v>387.18</v>
      </c>
    </row>
    <row r="173" spans="1:7" x14ac:dyDescent="0.25">
      <c r="A173" s="9" t="s">
        <v>327</v>
      </c>
      <c r="B173" s="9" t="s">
        <v>263</v>
      </c>
      <c r="C173" t="s">
        <v>26</v>
      </c>
      <c r="D173" t="s">
        <v>264</v>
      </c>
      <c r="E173" s="18">
        <v>1</v>
      </c>
      <c r="F173" s="1">
        <v>87.11</v>
      </c>
      <c r="G173" s="13">
        <f>E173*F173</f>
        <v>87.11</v>
      </c>
    </row>
    <row r="174" spans="1:7" x14ac:dyDescent="0.25">
      <c r="A174" s="9" t="s">
        <v>328</v>
      </c>
      <c r="B174" s="9" t="s">
        <v>266</v>
      </c>
      <c r="C174" t="s">
        <v>26</v>
      </c>
      <c r="D174" t="s">
        <v>267</v>
      </c>
      <c r="E174" s="18">
        <v>2</v>
      </c>
      <c r="F174" s="1">
        <v>118.27</v>
      </c>
      <c r="G174" s="13">
        <f>E174*F174</f>
        <v>236.54</v>
      </c>
    </row>
    <row r="175" spans="1:7" x14ac:dyDescent="0.25">
      <c r="A175" s="9" t="s">
        <v>329</v>
      </c>
      <c r="B175" s="9" t="s">
        <v>163</v>
      </c>
      <c r="C175" t="s">
        <v>26</v>
      </c>
      <c r="D175" t="s">
        <v>164</v>
      </c>
      <c r="E175" s="18">
        <v>2</v>
      </c>
      <c r="F175" s="1">
        <v>172.42</v>
      </c>
      <c r="G175" s="13">
        <f>E175*F175</f>
        <v>344.84</v>
      </c>
    </row>
    <row r="176" spans="1:7" x14ac:dyDescent="0.25">
      <c r="A176" s="9" t="s">
        <v>330</v>
      </c>
      <c r="B176" s="9" t="s">
        <v>270</v>
      </c>
      <c r="C176" t="s">
        <v>22</v>
      </c>
      <c r="D176" t="s">
        <v>271</v>
      </c>
      <c r="E176" s="18">
        <v>6</v>
      </c>
      <c r="F176" s="1">
        <v>10.81</v>
      </c>
      <c r="G176" s="13">
        <f>E176*F176</f>
        <v>64.86</v>
      </c>
    </row>
    <row r="177" spans="1:7" x14ac:dyDescent="0.25">
      <c r="A177" s="9" t="s">
        <v>331</v>
      </c>
      <c r="B177" s="9" t="s">
        <v>273</v>
      </c>
      <c r="C177" t="s">
        <v>26</v>
      </c>
      <c r="D177" t="s">
        <v>274</v>
      </c>
      <c r="E177" s="18">
        <v>1</v>
      </c>
      <c r="F177" s="1">
        <v>38.340000000000003</v>
      </c>
      <c r="G177" s="13">
        <f>E177*F177</f>
        <v>38.340000000000003</v>
      </c>
    </row>
    <row r="179" spans="1:7" s="7" customFormat="1" ht="12.75" x14ac:dyDescent="0.2">
      <c r="A179" s="14" t="s">
        <v>332</v>
      </c>
      <c r="B179" s="14" t="s">
        <v>332</v>
      </c>
      <c r="D179" s="7" t="s">
        <v>333</v>
      </c>
      <c r="E179" s="17"/>
      <c r="F179" s="8"/>
      <c r="G179" s="12">
        <f>SUM(G181:G198)</f>
        <v>4714.04</v>
      </c>
    </row>
    <row r="181" spans="1:7" x14ac:dyDescent="0.25">
      <c r="A181" s="9" t="s">
        <v>334</v>
      </c>
      <c r="B181" s="9" t="s">
        <v>107</v>
      </c>
      <c r="C181" t="s">
        <v>18</v>
      </c>
      <c r="D181" t="s">
        <v>108</v>
      </c>
      <c r="E181" s="18">
        <v>15.19</v>
      </c>
      <c r="F181" s="1">
        <v>9.24</v>
      </c>
      <c r="G181" s="13">
        <f>E181*F181</f>
        <v>140.36000000000001</v>
      </c>
    </row>
    <row r="182" spans="1:7" x14ac:dyDescent="0.25">
      <c r="A182" s="9" t="s">
        <v>335</v>
      </c>
      <c r="B182" s="9" t="s">
        <v>110</v>
      </c>
      <c r="C182" t="s">
        <v>18</v>
      </c>
      <c r="D182" t="s">
        <v>111</v>
      </c>
      <c r="E182" s="18">
        <v>2.34</v>
      </c>
      <c r="F182" s="1">
        <v>23.6</v>
      </c>
      <c r="G182" s="13">
        <f>E182*F182</f>
        <v>55.22</v>
      </c>
    </row>
    <row r="183" spans="1:7" x14ac:dyDescent="0.25">
      <c r="A183" s="9" t="s">
        <v>336</v>
      </c>
      <c r="B183" s="9" t="s">
        <v>113</v>
      </c>
      <c r="C183" t="s">
        <v>18</v>
      </c>
      <c r="D183" t="s">
        <v>114</v>
      </c>
      <c r="E183" s="18">
        <v>9.34</v>
      </c>
      <c r="F183" s="1">
        <v>8.83</v>
      </c>
      <c r="G183" s="13">
        <f>E183*F183</f>
        <v>82.47</v>
      </c>
    </row>
    <row r="184" spans="1:7" x14ac:dyDescent="0.25">
      <c r="A184" s="9" t="s">
        <v>337</v>
      </c>
      <c r="B184" s="9" t="s">
        <v>116</v>
      </c>
      <c r="C184" t="s">
        <v>18</v>
      </c>
      <c r="D184" t="s">
        <v>117</v>
      </c>
      <c r="E184" s="18">
        <v>0.4</v>
      </c>
      <c r="F184" s="1">
        <v>154.28</v>
      </c>
      <c r="G184" s="13">
        <f>E184*F184</f>
        <v>61.71</v>
      </c>
    </row>
    <row r="185" spans="1:7" x14ac:dyDescent="0.25">
      <c r="A185" s="9" t="s">
        <v>338</v>
      </c>
      <c r="B185" s="9" t="s">
        <v>119</v>
      </c>
      <c r="C185" t="s">
        <v>18</v>
      </c>
      <c r="D185" t="s">
        <v>120</v>
      </c>
      <c r="E185" s="18">
        <v>2.06</v>
      </c>
      <c r="F185" s="1">
        <v>166.57</v>
      </c>
      <c r="G185" s="13">
        <f>E185*F185</f>
        <v>343.13</v>
      </c>
    </row>
    <row r="186" spans="1:7" x14ac:dyDescent="0.25">
      <c r="A186" s="9" t="s">
        <v>339</v>
      </c>
      <c r="B186" s="9" t="s">
        <v>122</v>
      </c>
      <c r="C186" t="s">
        <v>57</v>
      </c>
      <c r="D186" t="s">
        <v>123</v>
      </c>
      <c r="E186" s="18">
        <v>13.92</v>
      </c>
      <c r="F186" s="1">
        <v>43.44</v>
      </c>
      <c r="G186" s="13">
        <f>E186*F186</f>
        <v>604.67999999999995</v>
      </c>
    </row>
    <row r="187" spans="1:7" x14ac:dyDescent="0.25">
      <c r="A187" s="9" t="s">
        <v>340</v>
      </c>
      <c r="B187" s="9" t="s">
        <v>125</v>
      </c>
      <c r="C187" t="s">
        <v>126</v>
      </c>
      <c r="D187" t="s">
        <v>127</v>
      </c>
      <c r="E187" s="18">
        <v>128.05000000000001</v>
      </c>
      <c r="F187" s="1">
        <v>1.55</v>
      </c>
      <c r="G187" s="13">
        <f>E187*F187</f>
        <v>198.48</v>
      </c>
    </row>
    <row r="188" spans="1:7" x14ac:dyDescent="0.25">
      <c r="A188" s="9" t="s">
        <v>341</v>
      </c>
      <c r="B188" s="9" t="s">
        <v>129</v>
      </c>
      <c r="C188" t="s">
        <v>22</v>
      </c>
      <c r="D188" t="s">
        <v>130</v>
      </c>
      <c r="E188" s="18">
        <v>4.8</v>
      </c>
      <c r="F188" s="1">
        <v>16.78</v>
      </c>
      <c r="G188" s="13">
        <f>E188*F188</f>
        <v>80.540000000000006</v>
      </c>
    </row>
    <row r="189" spans="1:7" x14ac:dyDescent="0.25">
      <c r="A189" s="9" t="s">
        <v>342</v>
      </c>
      <c r="B189" s="9" t="s">
        <v>132</v>
      </c>
      <c r="C189" t="s">
        <v>22</v>
      </c>
      <c r="D189" t="s">
        <v>133</v>
      </c>
      <c r="E189" s="18">
        <v>7.2</v>
      </c>
      <c r="F189" s="1">
        <v>16.899999999999999</v>
      </c>
      <c r="G189" s="13">
        <f>E189*F189</f>
        <v>121.68</v>
      </c>
    </row>
    <row r="190" spans="1:7" x14ac:dyDescent="0.25">
      <c r="A190" s="9" t="s">
        <v>343</v>
      </c>
      <c r="B190" s="9" t="s">
        <v>135</v>
      </c>
      <c r="C190" t="s">
        <v>26</v>
      </c>
      <c r="D190" t="s">
        <v>136</v>
      </c>
      <c r="E190" s="18">
        <v>1</v>
      </c>
      <c r="F190" s="1">
        <v>19.61</v>
      </c>
      <c r="G190" s="13">
        <f>E190*F190</f>
        <v>19.61</v>
      </c>
    </row>
    <row r="191" spans="1:7" x14ac:dyDescent="0.25">
      <c r="A191" s="9" t="s">
        <v>344</v>
      </c>
      <c r="B191" s="9" t="s">
        <v>138</v>
      </c>
      <c r="C191" t="s">
        <v>26</v>
      </c>
      <c r="D191" t="s">
        <v>139</v>
      </c>
      <c r="E191" s="18">
        <v>1</v>
      </c>
      <c r="F191" s="1">
        <v>261.18</v>
      </c>
      <c r="G191" s="13">
        <f>E191*F191</f>
        <v>261.18</v>
      </c>
    </row>
    <row r="192" spans="1:7" x14ac:dyDescent="0.25">
      <c r="A192" s="9" t="s">
        <v>345</v>
      </c>
      <c r="B192" s="9" t="s">
        <v>141</v>
      </c>
      <c r="C192" t="s">
        <v>26</v>
      </c>
      <c r="D192" t="s">
        <v>142</v>
      </c>
      <c r="E192" s="18">
        <v>2</v>
      </c>
      <c r="F192" s="1">
        <v>67.459999999999994</v>
      </c>
      <c r="G192" s="13">
        <f>E192*F192</f>
        <v>134.91999999999999</v>
      </c>
    </row>
    <row r="193" spans="1:7" x14ac:dyDescent="0.25">
      <c r="A193" s="9" t="s">
        <v>346</v>
      </c>
      <c r="B193" s="9" t="s">
        <v>290</v>
      </c>
      <c r="C193" t="s">
        <v>26</v>
      </c>
      <c r="D193" t="s">
        <v>291</v>
      </c>
      <c r="E193" s="18">
        <v>1</v>
      </c>
      <c r="F193" s="1">
        <v>369.15</v>
      </c>
      <c r="G193" s="13">
        <f>E193*F193</f>
        <v>369.15</v>
      </c>
    </row>
    <row r="194" spans="1:7" x14ac:dyDescent="0.25">
      <c r="A194" s="9" t="s">
        <v>347</v>
      </c>
      <c r="B194" s="9" t="s">
        <v>293</v>
      </c>
      <c r="C194" t="s">
        <v>26</v>
      </c>
      <c r="D194" t="s">
        <v>294</v>
      </c>
      <c r="E194" s="18">
        <v>1</v>
      </c>
      <c r="F194" s="1">
        <v>297.83</v>
      </c>
      <c r="G194" s="13">
        <f>E194*F194</f>
        <v>297.83</v>
      </c>
    </row>
    <row r="195" spans="1:7" x14ac:dyDescent="0.25">
      <c r="A195" s="9" t="s">
        <v>348</v>
      </c>
      <c r="B195" s="9" t="s">
        <v>296</v>
      </c>
      <c r="C195" t="s">
        <v>26</v>
      </c>
      <c r="D195" t="s">
        <v>297</v>
      </c>
      <c r="E195" s="18">
        <v>2</v>
      </c>
      <c r="F195" s="1">
        <v>90.97</v>
      </c>
      <c r="G195" s="13">
        <f>E195*F195</f>
        <v>181.94</v>
      </c>
    </row>
    <row r="196" spans="1:7" x14ac:dyDescent="0.25">
      <c r="A196" s="9" t="s">
        <v>349</v>
      </c>
      <c r="B196" s="9" t="s">
        <v>299</v>
      </c>
      <c r="C196" t="s">
        <v>26</v>
      </c>
      <c r="D196" t="s">
        <v>300</v>
      </c>
      <c r="E196" s="18">
        <v>2</v>
      </c>
      <c r="F196" s="1">
        <v>145.16</v>
      </c>
      <c r="G196" s="13">
        <f>E196*F196</f>
        <v>290.32</v>
      </c>
    </row>
    <row r="197" spans="1:7" x14ac:dyDescent="0.25">
      <c r="A197" s="9" t="s">
        <v>350</v>
      </c>
      <c r="B197" s="9" t="s">
        <v>302</v>
      </c>
      <c r="C197" t="s">
        <v>26</v>
      </c>
      <c r="D197" t="s">
        <v>303</v>
      </c>
      <c r="E197" s="18">
        <v>2</v>
      </c>
      <c r="F197" s="1">
        <v>183.74</v>
      </c>
      <c r="G197" s="13">
        <f>E197*F197</f>
        <v>367.48</v>
      </c>
    </row>
    <row r="198" spans="1:7" x14ac:dyDescent="0.25">
      <c r="A198" s="9" t="s">
        <v>351</v>
      </c>
      <c r="B198" s="9" t="s">
        <v>305</v>
      </c>
      <c r="C198" t="s">
        <v>26</v>
      </c>
      <c r="D198" t="s">
        <v>306</v>
      </c>
      <c r="E198" s="18">
        <v>2</v>
      </c>
      <c r="F198" s="1">
        <v>551.66999999999996</v>
      </c>
      <c r="G198" s="13">
        <f>E198*F198</f>
        <v>1103.3399999999999</v>
      </c>
    </row>
    <row r="200" spans="1:7" s="7" customFormat="1" ht="12.75" x14ac:dyDescent="0.2">
      <c r="A200" s="14" t="s">
        <v>352</v>
      </c>
      <c r="B200" s="14" t="s">
        <v>352</v>
      </c>
      <c r="D200" s="7" t="s">
        <v>353</v>
      </c>
      <c r="E200" s="17"/>
      <c r="F200" s="8"/>
      <c r="G200" s="12">
        <f>SUM(G202:G219)</f>
        <v>5285.84</v>
      </c>
    </row>
    <row r="202" spans="1:7" x14ac:dyDescent="0.25">
      <c r="A202" s="9" t="s">
        <v>354</v>
      </c>
      <c r="B202" s="9" t="s">
        <v>107</v>
      </c>
      <c r="C202" t="s">
        <v>18</v>
      </c>
      <c r="D202" t="s">
        <v>108</v>
      </c>
      <c r="E202" s="18">
        <v>10.29</v>
      </c>
      <c r="F202" s="1">
        <v>9.24</v>
      </c>
      <c r="G202" s="13">
        <f>E202*F202</f>
        <v>95.08</v>
      </c>
    </row>
    <row r="203" spans="1:7" x14ac:dyDescent="0.25">
      <c r="A203" s="9" t="s">
        <v>355</v>
      </c>
      <c r="B203" s="9" t="s">
        <v>110</v>
      </c>
      <c r="C203" t="s">
        <v>18</v>
      </c>
      <c r="D203" t="s">
        <v>111</v>
      </c>
      <c r="E203" s="18">
        <v>1.51</v>
      </c>
      <c r="F203" s="1">
        <v>23.6</v>
      </c>
      <c r="G203" s="13">
        <f>E203*F203</f>
        <v>35.64</v>
      </c>
    </row>
    <row r="204" spans="1:7" x14ac:dyDescent="0.25">
      <c r="A204" s="9" t="s">
        <v>356</v>
      </c>
      <c r="B204" s="9" t="s">
        <v>113</v>
      </c>
      <c r="C204" t="s">
        <v>18</v>
      </c>
      <c r="D204" t="s">
        <v>114</v>
      </c>
      <c r="E204" s="18">
        <v>6.05</v>
      </c>
      <c r="F204" s="1">
        <v>8.83</v>
      </c>
      <c r="G204" s="13">
        <f>E204*F204</f>
        <v>53.42</v>
      </c>
    </row>
    <row r="205" spans="1:7" x14ac:dyDescent="0.25">
      <c r="A205" s="9" t="s">
        <v>357</v>
      </c>
      <c r="B205" s="9" t="s">
        <v>116</v>
      </c>
      <c r="C205" t="s">
        <v>18</v>
      </c>
      <c r="D205" t="s">
        <v>117</v>
      </c>
      <c r="E205" s="18">
        <v>0.4</v>
      </c>
      <c r="F205" s="1">
        <v>154.28</v>
      </c>
      <c r="G205" s="13">
        <f>E205*F205</f>
        <v>61.71</v>
      </c>
    </row>
    <row r="206" spans="1:7" x14ac:dyDescent="0.25">
      <c r="A206" s="9" t="s">
        <v>358</v>
      </c>
      <c r="B206" s="9" t="s">
        <v>119</v>
      </c>
      <c r="C206" t="s">
        <v>18</v>
      </c>
      <c r="D206" t="s">
        <v>120</v>
      </c>
      <c r="E206" s="18">
        <v>3.1</v>
      </c>
      <c r="F206" s="1">
        <v>166.57</v>
      </c>
      <c r="G206" s="13">
        <f>E206*F206</f>
        <v>516.37</v>
      </c>
    </row>
    <row r="207" spans="1:7" x14ac:dyDescent="0.25">
      <c r="A207" s="9" t="s">
        <v>359</v>
      </c>
      <c r="B207" s="9" t="s">
        <v>122</v>
      </c>
      <c r="C207" t="s">
        <v>57</v>
      </c>
      <c r="D207" t="s">
        <v>123</v>
      </c>
      <c r="E207" s="18">
        <v>20.88</v>
      </c>
      <c r="F207" s="1">
        <v>43.44</v>
      </c>
      <c r="G207" s="13">
        <f>E207*F207</f>
        <v>907.03</v>
      </c>
    </row>
    <row r="208" spans="1:7" x14ac:dyDescent="0.25">
      <c r="A208" s="9" t="s">
        <v>360</v>
      </c>
      <c r="B208" s="9" t="s">
        <v>125</v>
      </c>
      <c r="C208" t="s">
        <v>126</v>
      </c>
      <c r="D208" t="s">
        <v>127</v>
      </c>
      <c r="E208" s="18">
        <v>250.71</v>
      </c>
      <c r="F208" s="1">
        <v>1.55</v>
      </c>
      <c r="G208" s="13">
        <f>E208*F208</f>
        <v>388.6</v>
      </c>
    </row>
    <row r="209" spans="1:7" x14ac:dyDescent="0.25">
      <c r="A209" s="9" t="s">
        <v>361</v>
      </c>
      <c r="B209" s="9" t="s">
        <v>129</v>
      </c>
      <c r="C209" t="s">
        <v>22</v>
      </c>
      <c r="D209" t="s">
        <v>130</v>
      </c>
      <c r="E209" s="18">
        <v>4.8</v>
      </c>
      <c r="F209" s="1">
        <v>16.78</v>
      </c>
      <c r="G209" s="13">
        <f>E209*F209</f>
        <v>80.540000000000006</v>
      </c>
    </row>
    <row r="210" spans="1:7" x14ac:dyDescent="0.25">
      <c r="A210" s="9" t="s">
        <v>362</v>
      </c>
      <c r="B210" s="9" t="s">
        <v>132</v>
      </c>
      <c r="C210" t="s">
        <v>22</v>
      </c>
      <c r="D210" t="s">
        <v>133</v>
      </c>
      <c r="E210" s="18">
        <v>7.2</v>
      </c>
      <c r="F210" s="1">
        <v>16.899999999999999</v>
      </c>
      <c r="G210" s="13">
        <f>E210*F210</f>
        <v>121.68</v>
      </c>
    </row>
    <row r="211" spans="1:7" x14ac:dyDescent="0.25">
      <c r="A211" s="9" t="s">
        <v>363</v>
      </c>
      <c r="B211" s="9" t="s">
        <v>135</v>
      </c>
      <c r="C211" t="s">
        <v>26</v>
      </c>
      <c r="D211" t="s">
        <v>136</v>
      </c>
      <c r="E211" s="18">
        <v>1</v>
      </c>
      <c r="F211" s="1">
        <v>19.61</v>
      </c>
      <c r="G211" s="13">
        <f>E211*F211</f>
        <v>19.61</v>
      </c>
    </row>
    <row r="212" spans="1:7" x14ac:dyDescent="0.25">
      <c r="A212" s="9" t="s">
        <v>364</v>
      </c>
      <c r="B212" s="9" t="s">
        <v>138</v>
      </c>
      <c r="C212" t="s">
        <v>26</v>
      </c>
      <c r="D212" t="s">
        <v>139</v>
      </c>
      <c r="E212" s="18">
        <v>1</v>
      </c>
      <c r="F212" s="1">
        <v>261.18</v>
      </c>
      <c r="G212" s="13">
        <f>E212*F212</f>
        <v>261.18</v>
      </c>
    </row>
    <row r="213" spans="1:7" x14ac:dyDescent="0.25">
      <c r="A213" s="9" t="s">
        <v>365</v>
      </c>
      <c r="B213" s="9" t="s">
        <v>141</v>
      </c>
      <c r="C213" t="s">
        <v>26</v>
      </c>
      <c r="D213" t="s">
        <v>142</v>
      </c>
      <c r="E213" s="18">
        <v>2</v>
      </c>
      <c r="F213" s="1">
        <v>67.459999999999994</v>
      </c>
      <c r="G213" s="13">
        <f>E213*F213</f>
        <v>134.91999999999999</v>
      </c>
    </row>
    <row r="214" spans="1:7" x14ac:dyDescent="0.25">
      <c r="A214" s="9" t="s">
        <v>366</v>
      </c>
      <c r="B214" s="9" t="s">
        <v>290</v>
      </c>
      <c r="C214" t="s">
        <v>26</v>
      </c>
      <c r="D214" t="s">
        <v>291</v>
      </c>
      <c r="E214" s="18">
        <v>1</v>
      </c>
      <c r="F214" s="1">
        <v>369.15</v>
      </c>
      <c r="G214" s="13">
        <f>E214*F214</f>
        <v>369.15</v>
      </c>
    </row>
    <row r="215" spans="1:7" x14ac:dyDescent="0.25">
      <c r="A215" s="9" t="s">
        <v>367</v>
      </c>
      <c r="B215" s="9" t="s">
        <v>293</v>
      </c>
      <c r="C215" t="s">
        <v>26</v>
      </c>
      <c r="D215" t="s">
        <v>294</v>
      </c>
      <c r="E215" s="18">
        <v>1</v>
      </c>
      <c r="F215" s="1">
        <v>297.83</v>
      </c>
      <c r="G215" s="13">
        <f>E215*F215</f>
        <v>297.83</v>
      </c>
    </row>
    <row r="216" spans="1:7" x14ac:dyDescent="0.25">
      <c r="A216" s="9" t="s">
        <v>368</v>
      </c>
      <c r="B216" s="9" t="s">
        <v>296</v>
      </c>
      <c r="C216" t="s">
        <v>26</v>
      </c>
      <c r="D216" t="s">
        <v>297</v>
      </c>
      <c r="E216" s="18">
        <v>2</v>
      </c>
      <c r="F216" s="1">
        <v>90.97</v>
      </c>
      <c r="G216" s="13">
        <f>E216*F216</f>
        <v>181.94</v>
      </c>
    </row>
    <row r="217" spans="1:7" x14ac:dyDescent="0.25">
      <c r="A217" s="9" t="s">
        <v>369</v>
      </c>
      <c r="B217" s="9" t="s">
        <v>299</v>
      </c>
      <c r="C217" t="s">
        <v>26</v>
      </c>
      <c r="D217" t="s">
        <v>300</v>
      </c>
      <c r="E217" s="18">
        <v>2</v>
      </c>
      <c r="F217" s="1">
        <v>145.16</v>
      </c>
      <c r="G217" s="13">
        <f>E217*F217</f>
        <v>290.32</v>
      </c>
    </row>
    <row r="218" spans="1:7" x14ac:dyDescent="0.25">
      <c r="A218" s="9" t="s">
        <v>370</v>
      </c>
      <c r="B218" s="9" t="s">
        <v>302</v>
      </c>
      <c r="C218" t="s">
        <v>26</v>
      </c>
      <c r="D218" t="s">
        <v>303</v>
      </c>
      <c r="E218" s="18">
        <v>2</v>
      </c>
      <c r="F218" s="1">
        <v>183.74</v>
      </c>
      <c r="G218" s="13">
        <f>E218*F218</f>
        <v>367.48</v>
      </c>
    </row>
    <row r="219" spans="1:7" x14ac:dyDescent="0.25">
      <c r="A219" s="9" t="s">
        <v>371</v>
      </c>
      <c r="B219" s="9" t="s">
        <v>305</v>
      </c>
      <c r="C219" t="s">
        <v>26</v>
      </c>
      <c r="D219" t="s">
        <v>306</v>
      </c>
      <c r="E219" s="18">
        <v>2</v>
      </c>
      <c r="F219" s="1">
        <v>551.66999999999996</v>
      </c>
      <c r="G219" s="13">
        <f>E219*F219</f>
        <v>1103.3399999999999</v>
      </c>
    </row>
    <row r="221" spans="1:7" s="7" customFormat="1" ht="12.75" x14ac:dyDescent="0.2">
      <c r="A221" s="14" t="s">
        <v>372</v>
      </c>
      <c r="B221" s="14" t="s">
        <v>372</v>
      </c>
      <c r="D221" s="7" t="s">
        <v>373</v>
      </c>
      <c r="E221" s="17"/>
      <c r="F221" s="8"/>
      <c r="G221" s="12">
        <f>SUM(G223:G245)</f>
        <v>7800.68</v>
      </c>
    </row>
    <row r="223" spans="1:7" x14ac:dyDescent="0.25">
      <c r="A223" s="9" t="s">
        <v>374</v>
      </c>
      <c r="B223" s="9" t="s">
        <v>107</v>
      </c>
      <c r="C223" t="s">
        <v>18</v>
      </c>
      <c r="D223" t="s">
        <v>108</v>
      </c>
      <c r="E223" s="18">
        <v>32.11</v>
      </c>
      <c r="F223" s="1">
        <v>9.24</v>
      </c>
      <c r="G223" s="13">
        <f>E223*F223</f>
        <v>296.7</v>
      </c>
    </row>
    <row r="224" spans="1:7" x14ac:dyDescent="0.25">
      <c r="A224" s="9" t="s">
        <v>375</v>
      </c>
      <c r="B224" s="9" t="s">
        <v>110</v>
      </c>
      <c r="C224" t="s">
        <v>18</v>
      </c>
      <c r="D224" t="s">
        <v>111</v>
      </c>
      <c r="E224" s="18">
        <v>4.53</v>
      </c>
      <c r="F224" s="1">
        <v>23.6</v>
      </c>
      <c r="G224" s="13">
        <f>E224*F224</f>
        <v>106.91</v>
      </c>
    </row>
    <row r="225" spans="1:7" x14ac:dyDescent="0.25">
      <c r="A225" s="9" t="s">
        <v>376</v>
      </c>
      <c r="B225" s="9" t="s">
        <v>113</v>
      </c>
      <c r="C225" t="s">
        <v>18</v>
      </c>
      <c r="D225" t="s">
        <v>114</v>
      </c>
      <c r="E225" s="18">
        <v>18.11</v>
      </c>
      <c r="F225" s="1">
        <v>8.83</v>
      </c>
      <c r="G225" s="13">
        <f>E225*F225</f>
        <v>159.91</v>
      </c>
    </row>
    <row r="226" spans="1:7" x14ac:dyDescent="0.25">
      <c r="A226" s="9" t="s">
        <v>377</v>
      </c>
      <c r="B226" s="9" t="s">
        <v>116</v>
      </c>
      <c r="C226" t="s">
        <v>18</v>
      </c>
      <c r="D226" t="s">
        <v>117</v>
      </c>
      <c r="E226" s="18">
        <v>0.73</v>
      </c>
      <c r="F226" s="1">
        <v>154.28</v>
      </c>
      <c r="G226" s="13">
        <f>E226*F226</f>
        <v>112.62</v>
      </c>
    </row>
    <row r="227" spans="1:7" x14ac:dyDescent="0.25">
      <c r="A227" s="9" t="s">
        <v>378</v>
      </c>
      <c r="B227" s="9" t="s">
        <v>119</v>
      </c>
      <c r="C227" t="s">
        <v>18</v>
      </c>
      <c r="D227" t="s">
        <v>120</v>
      </c>
      <c r="E227" s="18">
        <v>6.57</v>
      </c>
      <c r="F227" s="1">
        <v>166.57</v>
      </c>
      <c r="G227" s="13">
        <f>E227*F227</f>
        <v>1094.3599999999999</v>
      </c>
    </row>
    <row r="228" spans="1:7" x14ac:dyDescent="0.25">
      <c r="A228" s="9" t="s">
        <v>379</v>
      </c>
      <c r="B228" s="9" t="s">
        <v>122</v>
      </c>
      <c r="C228" t="s">
        <v>57</v>
      </c>
      <c r="D228" t="s">
        <v>123</v>
      </c>
      <c r="E228" s="18">
        <v>45.51</v>
      </c>
      <c r="F228" s="1">
        <v>43.44</v>
      </c>
      <c r="G228" s="13">
        <f>E228*F228</f>
        <v>1976.95</v>
      </c>
    </row>
    <row r="229" spans="1:7" x14ac:dyDescent="0.25">
      <c r="A229" s="9" t="s">
        <v>380</v>
      </c>
      <c r="B229" s="9" t="s">
        <v>125</v>
      </c>
      <c r="C229" t="s">
        <v>126</v>
      </c>
      <c r="D229" t="s">
        <v>127</v>
      </c>
      <c r="E229" s="18">
        <v>494.05</v>
      </c>
      <c r="F229" s="1">
        <v>1.55</v>
      </c>
      <c r="G229" s="13">
        <f>E229*F229</f>
        <v>765.78</v>
      </c>
    </row>
    <row r="230" spans="1:7" x14ac:dyDescent="0.25">
      <c r="A230" s="9" t="s">
        <v>381</v>
      </c>
      <c r="B230" s="9" t="s">
        <v>129</v>
      </c>
      <c r="C230" t="s">
        <v>22</v>
      </c>
      <c r="D230" t="s">
        <v>130</v>
      </c>
      <c r="E230" s="18">
        <v>7.6</v>
      </c>
      <c r="F230" s="1">
        <v>16.78</v>
      </c>
      <c r="G230" s="13">
        <f>E230*F230</f>
        <v>127.53</v>
      </c>
    </row>
    <row r="231" spans="1:7" x14ac:dyDescent="0.25">
      <c r="A231" s="9" t="s">
        <v>382</v>
      </c>
      <c r="B231" s="9" t="s">
        <v>132</v>
      </c>
      <c r="C231" t="s">
        <v>22</v>
      </c>
      <c r="D231" t="s">
        <v>133</v>
      </c>
      <c r="E231" s="18">
        <v>11.4</v>
      </c>
      <c r="F231" s="1">
        <v>16.899999999999999</v>
      </c>
      <c r="G231" s="13">
        <f>E231*F231</f>
        <v>192.66</v>
      </c>
    </row>
    <row r="232" spans="1:7" x14ac:dyDescent="0.25">
      <c r="A232" s="9" t="s">
        <v>383</v>
      </c>
      <c r="B232" s="9" t="s">
        <v>135</v>
      </c>
      <c r="C232" t="s">
        <v>26</v>
      </c>
      <c r="D232" t="s">
        <v>136</v>
      </c>
      <c r="E232" s="18">
        <v>4</v>
      </c>
      <c r="F232" s="1">
        <v>19.61</v>
      </c>
      <c r="G232" s="13">
        <f>E232*F232</f>
        <v>78.44</v>
      </c>
    </row>
    <row r="233" spans="1:7" x14ac:dyDescent="0.25">
      <c r="A233" s="9" t="s">
        <v>384</v>
      </c>
      <c r="B233" s="9" t="s">
        <v>138</v>
      </c>
      <c r="C233" t="s">
        <v>26</v>
      </c>
      <c r="D233" t="s">
        <v>139</v>
      </c>
      <c r="E233" s="18">
        <v>1</v>
      </c>
      <c r="F233" s="1">
        <v>261.18</v>
      </c>
      <c r="G233" s="13">
        <f>E233*F233</f>
        <v>261.18</v>
      </c>
    </row>
    <row r="234" spans="1:7" x14ac:dyDescent="0.25">
      <c r="A234" s="9" t="s">
        <v>385</v>
      </c>
      <c r="B234" s="9" t="s">
        <v>141</v>
      </c>
      <c r="C234" t="s">
        <v>26</v>
      </c>
      <c r="D234" t="s">
        <v>142</v>
      </c>
      <c r="E234" s="18">
        <v>4</v>
      </c>
      <c r="F234" s="1">
        <v>67.459999999999994</v>
      </c>
      <c r="G234" s="13">
        <f>E234*F234</f>
        <v>269.83999999999997</v>
      </c>
    </row>
    <row r="235" spans="1:7" x14ac:dyDescent="0.25">
      <c r="A235" s="9" t="s">
        <v>386</v>
      </c>
      <c r="B235" s="9" t="s">
        <v>147</v>
      </c>
      <c r="C235" t="s">
        <v>26</v>
      </c>
      <c r="D235" t="s">
        <v>148</v>
      </c>
      <c r="E235" s="18">
        <v>2</v>
      </c>
      <c r="F235" s="1">
        <v>141.62</v>
      </c>
      <c r="G235" s="13">
        <f>E235*F235</f>
        <v>283.24</v>
      </c>
    </row>
    <row r="236" spans="1:7" x14ac:dyDescent="0.25">
      <c r="A236" s="9" t="s">
        <v>387</v>
      </c>
      <c r="B236" s="9" t="s">
        <v>256</v>
      </c>
      <c r="C236" t="s">
        <v>26</v>
      </c>
      <c r="D236" t="s">
        <v>257</v>
      </c>
      <c r="E236" s="18">
        <v>2</v>
      </c>
      <c r="F236" s="1">
        <v>85.53</v>
      </c>
      <c r="G236" s="13">
        <f>E236*F236</f>
        <v>171.06</v>
      </c>
    </row>
    <row r="237" spans="1:7" x14ac:dyDescent="0.25">
      <c r="A237" s="9" t="s">
        <v>388</v>
      </c>
      <c r="B237" s="9" t="s">
        <v>153</v>
      </c>
      <c r="C237" t="s">
        <v>26</v>
      </c>
      <c r="D237" t="s">
        <v>154</v>
      </c>
      <c r="E237" s="18">
        <v>1</v>
      </c>
      <c r="F237" s="1">
        <v>234.89</v>
      </c>
      <c r="G237" s="13">
        <f>E237*F237</f>
        <v>234.89</v>
      </c>
    </row>
    <row r="238" spans="1:7" x14ac:dyDescent="0.25">
      <c r="A238" s="9" t="s">
        <v>389</v>
      </c>
      <c r="B238" s="9" t="s">
        <v>218</v>
      </c>
      <c r="C238" t="s">
        <v>26</v>
      </c>
      <c r="D238" t="s">
        <v>219</v>
      </c>
      <c r="E238" s="18">
        <v>1</v>
      </c>
      <c r="F238" s="1">
        <v>212.9</v>
      </c>
      <c r="G238" s="13">
        <f>E238*F238</f>
        <v>212.9</v>
      </c>
    </row>
    <row r="239" spans="1:7" x14ac:dyDescent="0.25">
      <c r="A239" s="9" t="s">
        <v>390</v>
      </c>
      <c r="B239" s="9" t="s">
        <v>227</v>
      </c>
      <c r="C239" t="s">
        <v>26</v>
      </c>
      <c r="D239" t="s">
        <v>228</v>
      </c>
      <c r="E239" s="18">
        <v>2</v>
      </c>
      <c r="F239" s="1">
        <v>148.41999999999999</v>
      </c>
      <c r="G239" s="13">
        <f>E239*F239</f>
        <v>296.83999999999997</v>
      </c>
    </row>
    <row r="240" spans="1:7" x14ac:dyDescent="0.25">
      <c r="A240" s="9" t="s">
        <v>391</v>
      </c>
      <c r="B240" s="9" t="s">
        <v>175</v>
      </c>
      <c r="C240" t="s">
        <v>26</v>
      </c>
      <c r="D240" t="s">
        <v>176</v>
      </c>
      <c r="E240" s="18">
        <v>2</v>
      </c>
      <c r="F240" s="1">
        <v>193.59</v>
      </c>
      <c r="G240" s="13">
        <f>E240*F240</f>
        <v>387.18</v>
      </c>
    </row>
    <row r="241" spans="1:7" x14ac:dyDescent="0.25">
      <c r="A241" s="9" t="s">
        <v>392</v>
      </c>
      <c r="B241" s="9" t="s">
        <v>263</v>
      </c>
      <c r="C241" t="s">
        <v>26</v>
      </c>
      <c r="D241" t="s">
        <v>264</v>
      </c>
      <c r="E241" s="18">
        <v>1</v>
      </c>
      <c r="F241" s="1">
        <v>87.11</v>
      </c>
      <c r="G241" s="13">
        <f>E241*F241</f>
        <v>87.11</v>
      </c>
    </row>
    <row r="242" spans="1:7" x14ac:dyDescent="0.25">
      <c r="A242" s="9" t="s">
        <v>393</v>
      </c>
      <c r="B242" s="9" t="s">
        <v>266</v>
      </c>
      <c r="C242" t="s">
        <v>26</v>
      </c>
      <c r="D242" t="s">
        <v>267</v>
      </c>
      <c r="E242" s="18">
        <v>2</v>
      </c>
      <c r="F242" s="1">
        <v>118.27</v>
      </c>
      <c r="G242" s="13">
        <f>E242*F242</f>
        <v>236.54</v>
      </c>
    </row>
    <row r="243" spans="1:7" x14ac:dyDescent="0.25">
      <c r="A243" s="9" t="s">
        <v>394</v>
      </c>
      <c r="B243" s="9" t="s">
        <v>163</v>
      </c>
      <c r="C243" t="s">
        <v>26</v>
      </c>
      <c r="D243" t="s">
        <v>164</v>
      </c>
      <c r="E243" s="18">
        <v>2</v>
      </c>
      <c r="F243" s="1">
        <v>172.42</v>
      </c>
      <c r="G243" s="13">
        <f>E243*F243</f>
        <v>344.84</v>
      </c>
    </row>
    <row r="244" spans="1:7" x14ac:dyDescent="0.25">
      <c r="A244" s="9" t="s">
        <v>395</v>
      </c>
      <c r="B244" s="9" t="s">
        <v>270</v>
      </c>
      <c r="C244" t="s">
        <v>22</v>
      </c>
      <c r="D244" t="s">
        <v>271</v>
      </c>
      <c r="E244" s="18">
        <v>6</v>
      </c>
      <c r="F244" s="1">
        <v>10.81</v>
      </c>
      <c r="G244" s="13">
        <f>E244*F244</f>
        <v>64.86</v>
      </c>
    </row>
    <row r="245" spans="1:7" x14ac:dyDescent="0.25">
      <c r="A245" s="9" t="s">
        <v>396</v>
      </c>
      <c r="B245" s="9" t="s">
        <v>273</v>
      </c>
      <c r="C245" t="s">
        <v>26</v>
      </c>
      <c r="D245" t="s">
        <v>274</v>
      </c>
      <c r="E245" s="18">
        <v>1</v>
      </c>
      <c r="F245" s="1">
        <v>38.340000000000003</v>
      </c>
      <c r="G245" s="13">
        <f>E245*F245</f>
        <v>38.340000000000003</v>
      </c>
    </row>
    <row r="247" spans="1:7" s="7" customFormat="1" ht="12.75" x14ac:dyDescent="0.2">
      <c r="A247" s="14" t="s">
        <v>397</v>
      </c>
      <c r="B247" s="14" t="s">
        <v>397</v>
      </c>
      <c r="D247" s="7" t="s">
        <v>398</v>
      </c>
      <c r="E247" s="17"/>
      <c r="F247" s="8"/>
      <c r="G247" s="12">
        <f>SUM(G249:G266)</f>
        <v>5285.84</v>
      </c>
    </row>
    <row r="249" spans="1:7" x14ac:dyDescent="0.25">
      <c r="A249" s="9" t="s">
        <v>399</v>
      </c>
      <c r="B249" s="9" t="s">
        <v>107</v>
      </c>
      <c r="C249" t="s">
        <v>18</v>
      </c>
      <c r="D249" t="s">
        <v>108</v>
      </c>
      <c r="E249" s="18">
        <v>10.29</v>
      </c>
      <c r="F249" s="1">
        <v>9.24</v>
      </c>
      <c r="G249" s="13">
        <f>E249*F249</f>
        <v>95.08</v>
      </c>
    </row>
    <row r="250" spans="1:7" x14ac:dyDescent="0.25">
      <c r="A250" s="9" t="s">
        <v>400</v>
      </c>
      <c r="B250" s="9" t="s">
        <v>110</v>
      </c>
      <c r="C250" t="s">
        <v>18</v>
      </c>
      <c r="D250" t="s">
        <v>111</v>
      </c>
      <c r="E250" s="18">
        <v>1.51</v>
      </c>
      <c r="F250" s="1">
        <v>23.6</v>
      </c>
      <c r="G250" s="13">
        <f>E250*F250</f>
        <v>35.64</v>
      </c>
    </row>
    <row r="251" spans="1:7" x14ac:dyDescent="0.25">
      <c r="A251" s="9" t="s">
        <v>401</v>
      </c>
      <c r="B251" s="9" t="s">
        <v>113</v>
      </c>
      <c r="C251" t="s">
        <v>18</v>
      </c>
      <c r="D251" t="s">
        <v>114</v>
      </c>
      <c r="E251" s="18">
        <v>6.05</v>
      </c>
      <c r="F251" s="1">
        <v>8.83</v>
      </c>
      <c r="G251" s="13">
        <f>E251*F251</f>
        <v>53.42</v>
      </c>
    </row>
    <row r="252" spans="1:7" x14ac:dyDescent="0.25">
      <c r="A252" s="9" t="s">
        <v>402</v>
      </c>
      <c r="B252" s="9" t="s">
        <v>116</v>
      </c>
      <c r="C252" t="s">
        <v>18</v>
      </c>
      <c r="D252" t="s">
        <v>117</v>
      </c>
      <c r="E252" s="18">
        <v>0.4</v>
      </c>
      <c r="F252" s="1">
        <v>154.28</v>
      </c>
      <c r="G252" s="13">
        <f>E252*F252</f>
        <v>61.71</v>
      </c>
    </row>
    <row r="253" spans="1:7" x14ac:dyDescent="0.25">
      <c r="A253" s="9" t="s">
        <v>403</v>
      </c>
      <c r="B253" s="9" t="s">
        <v>119</v>
      </c>
      <c r="C253" t="s">
        <v>18</v>
      </c>
      <c r="D253" t="s">
        <v>120</v>
      </c>
      <c r="E253" s="18">
        <v>3.1</v>
      </c>
      <c r="F253" s="1">
        <v>166.57</v>
      </c>
      <c r="G253" s="13">
        <f>E253*F253</f>
        <v>516.37</v>
      </c>
    </row>
    <row r="254" spans="1:7" x14ac:dyDescent="0.25">
      <c r="A254" s="9" t="s">
        <v>404</v>
      </c>
      <c r="B254" s="9" t="s">
        <v>122</v>
      </c>
      <c r="C254" t="s">
        <v>57</v>
      </c>
      <c r="D254" t="s">
        <v>123</v>
      </c>
      <c r="E254" s="18">
        <v>20.88</v>
      </c>
      <c r="F254" s="1">
        <v>43.44</v>
      </c>
      <c r="G254" s="13">
        <f>E254*F254</f>
        <v>907.03</v>
      </c>
    </row>
    <row r="255" spans="1:7" x14ac:dyDescent="0.25">
      <c r="A255" s="9" t="s">
        <v>405</v>
      </c>
      <c r="B255" s="9" t="s">
        <v>125</v>
      </c>
      <c r="C255" t="s">
        <v>126</v>
      </c>
      <c r="D255" t="s">
        <v>127</v>
      </c>
      <c r="E255" s="18">
        <v>250.71</v>
      </c>
      <c r="F255" s="1">
        <v>1.55</v>
      </c>
      <c r="G255" s="13">
        <f>E255*F255</f>
        <v>388.6</v>
      </c>
    </row>
    <row r="256" spans="1:7" x14ac:dyDescent="0.25">
      <c r="A256" s="9" t="s">
        <v>406</v>
      </c>
      <c r="B256" s="9" t="s">
        <v>129</v>
      </c>
      <c r="C256" t="s">
        <v>22</v>
      </c>
      <c r="D256" t="s">
        <v>130</v>
      </c>
      <c r="E256" s="18">
        <v>4.8</v>
      </c>
      <c r="F256" s="1">
        <v>16.78</v>
      </c>
      <c r="G256" s="13">
        <f>E256*F256</f>
        <v>80.540000000000006</v>
      </c>
    </row>
    <row r="257" spans="1:7" x14ac:dyDescent="0.25">
      <c r="A257" s="9" t="s">
        <v>407</v>
      </c>
      <c r="B257" s="9" t="s">
        <v>132</v>
      </c>
      <c r="C257" t="s">
        <v>22</v>
      </c>
      <c r="D257" t="s">
        <v>133</v>
      </c>
      <c r="E257" s="18">
        <v>7.2</v>
      </c>
      <c r="F257" s="1">
        <v>16.899999999999999</v>
      </c>
      <c r="G257" s="13">
        <f>E257*F257</f>
        <v>121.68</v>
      </c>
    </row>
    <row r="258" spans="1:7" x14ac:dyDescent="0.25">
      <c r="A258" s="9" t="s">
        <v>408</v>
      </c>
      <c r="B258" s="9" t="s">
        <v>135</v>
      </c>
      <c r="C258" t="s">
        <v>26</v>
      </c>
      <c r="D258" t="s">
        <v>136</v>
      </c>
      <c r="E258" s="18">
        <v>1</v>
      </c>
      <c r="F258" s="1">
        <v>19.61</v>
      </c>
      <c r="G258" s="13">
        <f>E258*F258</f>
        <v>19.61</v>
      </c>
    </row>
    <row r="259" spans="1:7" x14ac:dyDescent="0.25">
      <c r="A259" s="9" t="s">
        <v>409</v>
      </c>
      <c r="B259" s="9" t="s">
        <v>138</v>
      </c>
      <c r="C259" t="s">
        <v>26</v>
      </c>
      <c r="D259" t="s">
        <v>139</v>
      </c>
      <c r="E259" s="18">
        <v>1</v>
      </c>
      <c r="F259" s="1">
        <v>261.18</v>
      </c>
      <c r="G259" s="13">
        <f>E259*F259</f>
        <v>261.18</v>
      </c>
    </row>
    <row r="260" spans="1:7" x14ac:dyDescent="0.25">
      <c r="A260" s="9" t="s">
        <v>410</v>
      </c>
      <c r="B260" s="9" t="s">
        <v>141</v>
      </c>
      <c r="C260" t="s">
        <v>26</v>
      </c>
      <c r="D260" t="s">
        <v>142</v>
      </c>
      <c r="E260" s="18">
        <v>2</v>
      </c>
      <c r="F260" s="1">
        <v>67.459999999999994</v>
      </c>
      <c r="G260" s="13">
        <f>E260*F260</f>
        <v>134.91999999999999</v>
      </c>
    </row>
    <row r="261" spans="1:7" x14ac:dyDescent="0.25">
      <c r="A261" s="9" t="s">
        <v>411</v>
      </c>
      <c r="B261" s="9" t="s">
        <v>290</v>
      </c>
      <c r="C261" t="s">
        <v>26</v>
      </c>
      <c r="D261" t="s">
        <v>291</v>
      </c>
      <c r="E261" s="18">
        <v>1</v>
      </c>
      <c r="F261" s="1">
        <v>369.15</v>
      </c>
      <c r="G261" s="13">
        <f>E261*F261</f>
        <v>369.15</v>
      </c>
    </row>
    <row r="262" spans="1:7" x14ac:dyDescent="0.25">
      <c r="A262" s="9" t="s">
        <v>412</v>
      </c>
      <c r="B262" s="9" t="s">
        <v>293</v>
      </c>
      <c r="C262" t="s">
        <v>26</v>
      </c>
      <c r="D262" t="s">
        <v>294</v>
      </c>
      <c r="E262" s="18">
        <v>1</v>
      </c>
      <c r="F262" s="1">
        <v>297.83</v>
      </c>
      <c r="G262" s="13">
        <f>E262*F262</f>
        <v>297.83</v>
      </c>
    </row>
    <row r="263" spans="1:7" x14ac:dyDescent="0.25">
      <c r="A263" s="9" t="s">
        <v>413</v>
      </c>
      <c r="B263" s="9" t="s">
        <v>296</v>
      </c>
      <c r="C263" t="s">
        <v>26</v>
      </c>
      <c r="D263" t="s">
        <v>297</v>
      </c>
      <c r="E263" s="18">
        <v>2</v>
      </c>
      <c r="F263" s="1">
        <v>90.97</v>
      </c>
      <c r="G263" s="13">
        <f>E263*F263</f>
        <v>181.94</v>
      </c>
    </row>
    <row r="264" spans="1:7" x14ac:dyDescent="0.25">
      <c r="A264" s="9" t="s">
        <v>414</v>
      </c>
      <c r="B264" s="9" t="s">
        <v>299</v>
      </c>
      <c r="C264" t="s">
        <v>26</v>
      </c>
      <c r="D264" t="s">
        <v>300</v>
      </c>
      <c r="E264" s="18">
        <v>2</v>
      </c>
      <c r="F264" s="1">
        <v>145.16</v>
      </c>
      <c r="G264" s="13">
        <f>E264*F264</f>
        <v>290.32</v>
      </c>
    </row>
    <row r="265" spans="1:7" x14ac:dyDescent="0.25">
      <c r="A265" s="9" t="s">
        <v>415</v>
      </c>
      <c r="B265" s="9" t="s">
        <v>302</v>
      </c>
      <c r="C265" t="s">
        <v>26</v>
      </c>
      <c r="D265" t="s">
        <v>303</v>
      </c>
      <c r="E265" s="18">
        <v>2</v>
      </c>
      <c r="F265" s="1">
        <v>183.74</v>
      </c>
      <c r="G265" s="13">
        <f>E265*F265</f>
        <v>367.48</v>
      </c>
    </row>
    <row r="266" spans="1:7" x14ac:dyDescent="0.25">
      <c r="A266" s="9" t="s">
        <v>416</v>
      </c>
      <c r="B266" s="9" t="s">
        <v>305</v>
      </c>
      <c r="C266" t="s">
        <v>26</v>
      </c>
      <c r="D266" t="s">
        <v>306</v>
      </c>
      <c r="E266" s="18">
        <v>2</v>
      </c>
      <c r="F266" s="1">
        <v>551.66999999999996</v>
      </c>
      <c r="G266" s="13">
        <f>E266*F266</f>
        <v>1103.3399999999999</v>
      </c>
    </row>
    <row r="268" spans="1:7" s="7" customFormat="1" ht="12.75" x14ac:dyDescent="0.2">
      <c r="A268" s="14" t="s">
        <v>417</v>
      </c>
      <c r="B268" s="14" t="s">
        <v>417</v>
      </c>
      <c r="D268" s="7" t="s">
        <v>418</v>
      </c>
      <c r="E268" s="17"/>
      <c r="F268" s="8"/>
      <c r="G268" s="12">
        <f>SUM(G270:G287)</f>
        <v>5285.84</v>
      </c>
    </row>
    <row r="270" spans="1:7" x14ac:dyDescent="0.25">
      <c r="A270" s="9" t="s">
        <v>419</v>
      </c>
      <c r="B270" s="9" t="s">
        <v>107</v>
      </c>
      <c r="C270" t="s">
        <v>18</v>
      </c>
      <c r="D270" t="s">
        <v>108</v>
      </c>
      <c r="E270" s="18">
        <v>10.29</v>
      </c>
      <c r="F270" s="1">
        <v>9.24</v>
      </c>
      <c r="G270" s="13">
        <f>E270*F270</f>
        <v>95.08</v>
      </c>
    </row>
    <row r="271" spans="1:7" x14ac:dyDescent="0.25">
      <c r="A271" s="9" t="s">
        <v>420</v>
      </c>
      <c r="B271" s="9" t="s">
        <v>110</v>
      </c>
      <c r="C271" t="s">
        <v>18</v>
      </c>
      <c r="D271" t="s">
        <v>111</v>
      </c>
      <c r="E271" s="18">
        <v>1.51</v>
      </c>
      <c r="F271" s="1">
        <v>23.6</v>
      </c>
      <c r="G271" s="13">
        <f>E271*F271</f>
        <v>35.64</v>
      </c>
    </row>
    <row r="272" spans="1:7" x14ac:dyDescent="0.25">
      <c r="A272" s="9" t="s">
        <v>421</v>
      </c>
      <c r="B272" s="9" t="s">
        <v>113</v>
      </c>
      <c r="C272" t="s">
        <v>18</v>
      </c>
      <c r="D272" t="s">
        <v>114</v>
      </c>
      <c r="E272" s="18">
        <v>6.05</v>
      </c>
      <c r="F272" s="1">
        <v>8.83</v>
      </c>
      <c r="G272" s="13">
        <f>E272*F272</f>
        <v>53.42</v>
      </c>
    </row>
    <row r="273" spans="1:7" x14ac:dyDescent="0.25">
      <c r="A273" s="9" t="s">
        <v>422</v>
      </c>
      <c r="B273" s="9" t="s">
        <v>116</v>
      </c>
      <c r="C273" t="s">
        <v>18</v>
      </c>
      <c r="D273" t="s">
        <v>117</v>
      </c>
      <c r="E273" s="18">
        <v>0.4</v>
      </c>
      <c r="F273" s="1">
        <v>154.28</v>
      </c>
      <c r="G273" s="13">
        <f>E273*F273</f>
        <v>61.71</v>
      </c>
    </row>
    <row r="274" spans="1:7" x14ac:dyDescent="0.25">
      <c r="A274" s="9" t="s">
        <v>423</v>
      </c>
      <c r="B274" s="9" t="s">
        <v>119</v>
      </c>
      <c r="C274" t="s">
        <v>18</v>
      </c>
      <c r="D274" t="s">
        <v>120</v>
      </c>
      <c r="E274" s="18">
        <v>3.1</v>
      </c>
      <c r="F274" s="1">
        <v>166.57</v>
      </c>
      <c r="G274" s="13">
        <f>E274*F274</f>
        <v>516.37</v>
      </c>
    </row>
    <row r="275" spans="1:7" x14ac:dyDescent="0.25">
      <c r="A275" s="9" t="s">
        <v>424</v>
      </c>
      <c r="B275" s="9" t="s">
        <v>122</v>
      </c>
      <c r="C275" t="s">
        <v>57</v>
      </c>
      <c r="D275" t="s">
        <v>123</v>
      </c>
      <c r="E275" s="18">
        <v>20.88</v>
      </c>
      <c r="F275" s="1">
        <v>43.44</v>
      </c>
      <c r="G275" s="13">
        <f>E275*F275</f>
        <v>907.03</v>
      </c>
    </row>
    <row r="276" spans="1:7" x14ac:dyDescent="0.25">
      <c r="A276" s="9" t="s">
        <v>425</v>
      </c>
      <c r="B276" s="9" t="s">
        <v>125</v>
      </c>
      <c r="C276" t="s">
        <v>126</v>
      </c>
      <c r="D276" t="s">
        <v>127</v>
      </c>
      <c r="E276" s="18">
        <v>250.71</v>
      </c>
      <c r="F276" s="1">
        <v>1.55</v>
      </c>
      <c r="G276" s="13">
        <f>E276*F276</f>
        <v>388.6</v>
      </c>
    </row>
    <row r="277" spans="1:7" x14ac:dyDescent="0.25">
      <c r="A277" s="9" t="s">
        <v>426</v>
      </c>
      <c r="B277" s="9" t="s">
        <v>129</v>
      </c>
      <c r="C277" t="s">
        <v>22</v>
      </c>
      <c r="D277" t="s">
        <v>130</v>
      </c>
      <c r="E277" s="18">
        <v>4.8</v>
      </c>
      <c r="F277" s="1">
        <v>16.78</v>
      </c>
      <c r="G277" s="13">
        <f>E277*F277</f>
        <v>80.540000000000006</v>
      </c>
    </row>
    <row r="278" spans="1:7" x14ac:dyDescent="0.25">
      <c r="A278" s="9" t="s">
        <v>427</v>
      </c>
      <c r="B278" s="9" t="s">
        <v>132</v>
      </c>
      <c r="C278" t="s">
        <v>22</v>
      </c>
      <c r="D278" t="s">
        <v>133</v>
      </c>
      <c r="E278" s="18">
        <v>7.2</v>
      </c>
      <c r="F278" s="1">
        <v>16.899999999999999</v>
      </c>
      <c r="G278" s="13">
        <f>E278*F278</f>
        <v>121.68</v>
      </c>
    </row>
    <row r="279" spans="1:7" x14ac:dyDescent="0.25">
      <c r="A279" s="9" t="s">
        <v>428</v>
      </c>
      <c r="B279" s="9" t="s">
        <v>135</v>
      </c>
      <c r="C279" t="s">
        <v>26</v>
      </c>
      <c r="D279" t="s">
        <v>136</v>
      </c>
      <c r="E279" s="18">
        <v>1</v>
      </c>
      <c r="F279" s="1">
        <v>19.61</v>
      </c>
      <c r="G279" s="13">
        <f>E279*F279</f>
        <v>19.61</v>
      </c>
    </row>
    <row r="280" spans="1:7" x14ac:dyDescent="0.25">
      <c r="A280" s="9" t="s">
        <v>429</v>
      </c>
      <c r="B280" s="9" t="s">
        <v>138</v>
      </c>
      <c r="C280" t="s">
        <v>26</v>
      </c>
      <c r="D280" t="s">
        <v>139</v>
      </c>
      <c r="E280" s="18">
        <v>1</v>
      </c>
      <c r="F280" s="1">
        <v>261.18</v>
      </c>
      <c r="G280" s="13">
        <f>E280*F280</f>
        <v>261.18</v>
      </c>
    </row>
    <row r="281" spans="1:7" x14ac:dyDescent="0.25">
      <c r="A281" s="9" t="s">
        <v>430</v>
      </c>
      <c r="B281" s="9" t="s">
        <v>141</v>
      </c>
      <c r="C281" t="s">
        <v>26</v>
      </c>
      <c r="D281" t="s">
        <v>142</v>
      </c>
      <c r="E281" s="18">
        <v>2</v>
      </c>
      <c r="F281" s="1">
        <v>67.459999999999994</v>
      </c>
      <c r="G281" s="13">
        <f>E281*F281</f>
        <v>134.91999999999999</v>
      </c>
    </row>
    <row r="282" spans="1:7" x14ac:dyDescent="0.25">
      <c r="A282" s="9" t="s">
        <v>431</v>
      </c>
      <c r="B282" s="9" t="s">
        <v>290</v>
      </c>
      <c r="C282" t="s">
        <v>26</v>
      </c>
      <c r="D282" t="s">
        <v>291</v>
      </c>
      <c r="E282" s="18">
        <v>1</v>
      </c>
      <c r="F282" s="1">
        <v>369.15</v>
      </c>
      <c r="G282" s="13">
        <f>E282*F282</f>
        <v>369.15</v>
      </c>
    </row>
    <row r="283" spans="1:7" x14ac:dyDescent="0.25">
      <c r="A283" s="9" t="s">
        <v>432</v>
      </c>
      <c r="B283" s="9" t="s">
        <v>293</v>
      </c>
      <c r="C283" t="s">
        <v>26</v>
      </c>
      <c r="D283" t="s">
        <v>294</v>
      </c>
      <c r="E283" s="18">
        <v>1</v>
      </c>
      <c r="F283" s="1">
        <v>297.83</v>
      </c>
      <c r="G283" s="13">
        <f>E283*F283</f>
        <v>297.83</v>
      </c>
    </row>
    <row r="284" spans="1:7" x14ac:dyDescent="0.25">
      <c r="A284" s="9" t="s">
        <v>433</v>
      </c>
      <c r="B284" s="9" t="s">
        <v>296</v>
      </c>
      <c r="C284" t="s">
        <v>26</v>
      </c>
      <c r="D284" t="s">
        <v>297</v>
      </c>
      <c r="E284" s="18">
        <v>2</v>
      </c>
      <c r="F284" s="1">
        <v>90.97</v>
      </c>
      <c r="G284" s="13">
        <f>E284*F284</f>
        <v>181.94</v>
      </c>
    </row>
    <row r="285" spans="1:7" x14ac:dyDescent="0.25">
      <c r="A285" s="9" t="s">
        <v>434</v>
      </c>
      <c r="B285" s="9" t="s">
        <v>299</v>
      </c>
      <c r="C285" t="s">
        <v>26</v>
      </c>
      <c r="D285" t="s">
        <v>300</v>
      </c>
      <c r="E285" s="18">
        <v>2</v>
      </c>
      <c r="F285" s="1">
        <v>145.16</v>
      </c>
      <c r="G285" s="13">
        <f>E285*F285</f>
        <v>290.32</v>
      </c>
    </row>
    <row r="286" spans="1:7" x14ac:dyDescent="0.25">
      <c r="A286" s="9" t="s">
        <v>435</v>
      </c>
      <c r="B286" s="9" t="s">
        <v>302</v>
      </c>
      <c r="C286" t="s">
        <v>26</v>
      </c>
      <c r="D286" t="s">
        <v>303</v>
      </c>
      <c r="E286" s="18">
        <v>2</v>
      </c>
      <c r="F286" s="1">
        <v>183.74</v>
      </c>
      <c r="G286" s="13">
        <f>E286*F286</f>
        <v>367.48</v>
      </c>
    </row>
    <row r="287" spans="1:7" x14ac:dyDescent="0.25">
      <c r="A287" s="9" t="s">
        <v>436</v>
      </c>
      <c r="B287" s="9" t="s">
        <v>305</v>
      </c>
      <c r="C287" t="s">
        <v>26</v>
      </c>
      <c r="D287" t="s">
        <v>306</v>
      </c>
      <c r="E287" s="18">
        <v>2</v>
      </c>
      <c r="F287" s="1">
        <v>551.66999999999996</v>
      </c>
      <c r="G287" s="13">
        <f>E287*F287</f>
        <v>1103.3399999999999</v>
      </c>
    </row>
    <row r="289" spans="1:7" s="7" customFormat="1" ht="12.75" x14ac:dyDescent="0.2">
      <c r="A289" s="14" t="s">
        <v>437</v>
      </c>
      <c r="B289" s="14" t="s">
        <v>437</v>
      </c>
      <c r="D289" s="7" t="s">
        <v>438</v>
      </c>
      <c r="E289" s="17"/>
      <c r="F289" s="8"/>
      <c r="G289" s="12">
        <f>SUM(G291:G313)</f>
        <v>7915.29</v>
      </c>
    </row>
    <row r="291" spans="1:7" x14ac:dyDescent="0.25">
      <c r="A291" s="9" t="s">
        <v>439</v>
      </c>
      <c r="B291" s="9" t="s">
        <v>107</v>
      </c>
      <c r="C291" t="s">
        <v>18</v>
      </c>
      <c r="D291" t="s">
        <v>108</v>
      </c>
      <c r="E291" s="18">
        <v>33.99</v>
      </c>
      <c r="F291" s="1">
        <v>9.24</v>
      </c>
      <c r="G291" s="13">
        <f>E291*F291</f>
        <v>314.07</v>
      </c>
    </row>
    <row r="292" spans="1:7" x14ac:dyDescent="0.25">
      <c r="A292" s="9" t="s">
        <v>440</v>
      </c>
      <c r="B292" s="9" t="s">
        <v>110</v>
      </c>
      <c r="C292" t="s">
        <v>18</v>
      </c>
      <c r="D292" t="s">
        <v>111</v>
      </c>
      <c r="E292" s="18">
        <v>4.83</v>
      </c>
      <c r="F292" s="1">
        <v>23.6</v>
      </c>
      <c r="G292" s="13">
        <f>E292*F292</f>
        <v>113.99</v>
      </c>
    </row>
    <row r="293" spans="1:7" x14ac:dyDescent="0.25">
      <c r="A293" s="9" t="s">
        <v>441</v>
      </c>
      <c r="B293" s="9" t="s">
        <v>113</v>
      </c>
      <c r="C293" t="s">
        <v>18</v>
      </c>
      <c r="D293" t="s">
        <v>114</v>
      </c>
      <c r="E293" s="18">
        <v>14.48</v>
      </c>
      <c r="F293" s="1">
        <v>8.83</v>
      </c>
      <c r="G293" s="13">
        <f>E293*F293</f>
        <v>127.86</v>
      </c>
    </row>
    <row r="294" spans="1:7" x14ac:dyDescent="0.25">
      <c r="A294" s="9" t="s">
        <v>442</v>
      </c>
      <c r="B294" s="9" t="s">
        <v>116</v>
      </c>
      <c r="C294" t="s">
        <v>18</v>
      </c>
      <c r="D294" t="s">
        <v>117</v>
      </c>
      <c r="E294" s="18">
        <v>0.73</v>
      </c>
      <c r="F294" s="1">
        <v>154.28</v>
      </c>
      <c r="G294" s="13">
        <f>E294*F294</f>
        <v>112.62</v>
      </c>
    </row>
    <row r="295" spans="1:7" x14ac:dyDescent="0.25">
      <c r="A295" s="9" t="s">
        <v>443</v>
      </c>
      <c r="B295" s="9" t="s">
        <v>119</v>
      </c>
      <c r="C295" t="s">
        <v>18</v>
      </c>
      <c r="D295" t="s">
        <v>120</v>
      </c>
      <c r="E295" s="18">
        <v>6.72</v>
      </c>
      <c r="F295" s="1">
        <v>166.57</v>
      </c>
      <c r="G295" s="13">
        <f>E295*F295</f>
        <v>1119.3499999999999</v>
      </c>
    </row>
    <row r="296" spans="1:7" x14ac:dyDescent="0.25">
      <c r="A296" s="9" t="s">
        <v>444</v>
      </c>
      <c r="B296" s="9" t="s">
        <v>122</v>
      </c>
      <c r="C296" t="s">
        <v>57</v>
      </c>
      <c r="D296" t="s">
        <v>123</v>
      </c>
      <c r="E296" s="18">
        <v>47.03</v>
      </c>
      <c r="F296" s="1">
        <v>43.44</v>
      </c>
      <c r="G296" s="13">
        <f>E296*F296</f>
        <v>2042.98</v>
      </c>
    </row>
    <row r="297" spans="1:7" x14ac:dyDescent="0.25">
      <c r="A297" s="9" t="s">
        <v>445</v>
      </c>
      <c r="B297" s="9" t="s">
        <v>125</v>
      </c>
      <c r="C297" t="s">
        <v>126</v>
      </c>
      <c r="D297" t="s">
        <v>127</v>
      </c>
      <c r="E297" s="18">
        <v>501.52</v>
      </c>
      <c r="F297" s="1">
        <v>1.55</v>
      </c>
      <c r="G297" s="13">
        <f>E297*F297</f>
        <v>777.36</v>
      </c>
    </row>
    <row r="298" spans="1:7" x14ac:dyDescent="0.25">
      <c r="A298" s="9" t="s">
        <v>446</v>
      </c>
      <c r="B298" s="9" t="s">
        <v>129</v>
      </c>
      <c r="C298" t="s">
        <v>22</v>
      </c>
      <c r="D298" t="s">
        <v>130</v>
      </c>
      <c r="E298" s="18">
        <v>7.6</v>
      </c>
      <c r="F298" s="1">
        <v>16.78</v>
      </c>
      <c r="G298" s="13">
        <f>E298*F298</f>
        <v>127.53</v>
      </c>
    </row>
    <row r="299" spans="1:7" x14ac:dyDescent="0.25">
      <c r="A299" s="9" t="s">
        <v>447</v>
      </c>
      <c r="B299" s="9" t="s">
        <v>132</v>
      </c>
      <c r="C299" t="s">
        <v>22</v>
      </c>
      <c r="D299" t="s">
        <v>133</v>
      </c>
      <c r="E299" s="18">
        <v>11.4</v>
      </c>
      <c r="F299" s="1">
        <v>16.899999999999999</v>
      </c>
      <c r="G299" s="13">
        <f>E299*F299</f>
        <v>192.66</v>
      </c>
    </row>
    <row r="300" spans="1:7" x14ac:dyDescent="0.25">
      <c r="A300" s="9" t="s">
        <v>448</v>
      </c>
      <c r="B300" s="9" t="s">
        <v>135</v>
      </c>
      <c r="C300" t="s">
        <v>26</v>
      </c>
      <c r="D300" t="s">
        <v>136</v>
      </c>
      <c r="E300" s="18">
        <v>5</v>
      </c>
      <c r="F300" s="1">
        <v>19.61</v>
      </c>
      <c r="G300" s="13">
        <f>E300*F300</f>
        <v>98.05</v>
      </c>
    </row>
    <row r="301" spans="1:7" x14ac:dyDescent="0.25">
      <c r="A301" s="9" t="s">
        <v>449</v>
      </c>
      <c r="B301" s="9" t="s">
        <v>138</v>
      </c>
      <c r="C301" t="s">
        <v>26</v>
      </c>
      <c r="D301" t="s">
        <v>139</v>
      </c>
      <c r="E301" s="18">
        <v>1</v>
      </c>
      <c r="F301" s="1">
        <v>261.18</v>
      </c>
      <c r="G301" s="13">
        <f>E301*F301</f>
        <v>261.18</v>
      </c>
    </row>
    <row r="302" spans="1:7" x14ac:dyDescent="0.25">
      <c r="A302" s="9" t="s">
        <v>450</v>
      </c>
      <c r="B302" s="9" t="s">
        <v>141</v>
      </c>
      <c r="C302" t="s">
        <v>26</v>
      </c>
      <c r="D302" t="s">
        <v>142</v>
      </c>
      <c r="E302" s="18">
        <v>4</v>
      </c>
      <c r="F302" s="1">
        <v>67.459999999999994</v>
      </c>
      <c r="G302" s="13">
        <f>E302*F302</f>
        <v>269.83999999999997</v>
      </c>
    </row>
    <row r="303" spans="1:7" x14ac:dyDescent="0.25">
      <c r="A303" s="9" t="s">
        <v>451</v>
      </c>
      <c r="B303" s="9" t="s">
        <v>147</v>
      </c>
      <c r="C303" t="s">
        <v>26</v>
      </c>
      <c r="D303" t="s">
        <v>148</v>
      </c>
      <c r="E303" s="18">
        <v>2</v>
      </c>
      <c r="F303" s="1">
        <v>141.62</v>
      </c>
      <c r="G303" s="13">
        <f>E303*F303</f>
        <v>283.24</v>
      </c>
    </row>
    <row r="304" spans="1:7" x14ac:dyDescent="0.25">
      <c r="A304" s="9" t="s">
        <v>452</v>
      </c>
      <c r="B304" s="9" t="s">
        <v>256</v>
      </c>
      <c r="C304" t="s">
        <v>26</v>
      </c>
      <c r="D304" t="s">
        <v>257</v>
      </c>
      <c r="E304" s="18">
        <v>2</v>
      </c>
      <c r="F304" s="1">
        <v>85.53</v>
      </c>
      <c r="G304" s="13">
        <f>E304*F304</f>
        <v>171.06</v>
      </c>
    </row>
    <row r="305" spans="1:7" x14ac:dyDescent="0.25">
      <c r="A305" s="9" t="s">
        <v>453</v>
      </c>
      <c r="B305" s="9" t="s">
        <v>153</v>
      </c>
      <c r="C305" t="s">
        <v>26</v>
      </c>
      <c r="D305" t="s">
        <v>154</v>
      </c>
      <c r="E305" s="18">
        <v>1</v>
      </c>
      <c r="F305" s="1">
        <v>234.89</v>
      </c>
      <c r="G305" s="13">
        <f>E305*F305</f>
        <v>234.89</v>
      </c>
    </row>
    <row r="306" spans="1:7" x14ac:dyDescent="0.25">
      <c r="A306" s="9" t="s">
        <v>454</v>
      </c>
      <c r="B306" s="9" t="s">
        <v>218</v>
      </c>
      <c r="C306" t="s">
        <v>26</v>
      </c>
      <c r="D306" t="s">
        <v>219</v>
      </c>
      <c r="E306" s="18">
        <v>1</v>
      </c>
      <c r="F306" s="1">
        <v>212.9</v>
      </c>
      <c r="G306" s="13">
        <f>E306*F306</f>
        <v>212.9</v>
      </c>
    </row>
    <row r="307" spans="1:7" x14ac:dyDescent="0.25">
      <c r="A307" s="9" t="s">
        <v>455</v>
      </c>
      <c r="B307" s="9" t="s">
        <v>227</v>
      </c>
      <c r="C307" t="s">
        <v>26</v>
      </c>
      <c r="D307" t="s">
        <v>228</v>
      </c>
      <c r="E307" s="18">
        <v>2</v>
      </c>
      <c r="F307" s="1">
        <v>148.41999999999999</v>
      </c>
      <c r="G307" s="13">
        <f>E307*F307</f>
        <v>296.83999999999997</v>
      </c>
    </row>
    <row r="308" spans="1:7" x14ac:dyDescent="0.25">
      <c r="A308" s="9" t="s">
        <v>456</v>
      </c>
      <c r="B308" s="9" t="s">
        <v>175</v>
      </c>
      <c r="C308" t="s">
        <v>26</v>
      </c>
      <c r="D308" t="s">
        <v>176</v>
      </c>
      <c r="E308" s="18">
        <v>2</v>
      </c>
      <c r="F308" s="1">
        <v>193.59</v>
      </c>
      <c r="G308" s="13">
        <f>E308*F308</f>
        <v>387.18</v>
      </c>
    </row>
    <row r="309" spans="1:7" x14ac:dyDescent="0.25">
      <c r="A309" s="9" t="s">
        <v>457</v>
      </c>
      <c r="B309" s="9" t="s">
        <v>263</v>
      </c>
      <c r="C309" t="s">
        <v>26</v>
      </c>
      <c r="D309" t="s">
        <v>264</v>
      </c>
      <c r="E309" s="18">
        <v>1</v>
      </c>
      <c r="F309" s="1">
        <v>87.11</v>
      </c>
      <c r="G309" s="13">
        <f>E309*F309</f>
        <v>87.11</v>
      </c>
    </row>
    <row r="310" spans="1:7" x14ac:dyDescent="0.25">
      <c r="A310" s="9" t="s">
        <v>458</v>
      </c>
      <c r="B310" s="9" t="s">
        <v>266</v>
      </c>
      <c r="C310" t="s">
        <v>26</v>
      </c>
      <c r="D310" t="s">
        <v>267</v>
      </c>
      <c r="E310" s="18">
        <v>2</v>
      </c>
      <c r="F310" s="1">
        <v>118.27</v>
      </c>
      <c r="G310" s="13">
        <f>E310*F310</f>
        <v>236.54</v>
      </c>
    </row>
    <row r="311" spans="1:7" x14ac:dyDescent="0.25">
      <c r="A311" s="9" t="s">
        <v>459</v>
      </c>
      <c r="B311" s="9" t="s">
        <v>163</v>
      </c>
      <c r="C311" t="s">
        <v>26</v>
      </c>
      <c r="D311" t="s">
        <v>164</v>
      </c>
      <c r="E311" s="18">
        <v>2</v>
      </c>
      <c r="F311" s="1">
        <v>172.42</v>
      </c>
      <c r="G311" s="13">
        <f>E311*F311</f>
        <v>344.84</v>
      </c>
    </row>
    <row r="312" spans="1:7" x14ac:dyDescent="0.25">
      <c r="A312" s="9" t="s">
        <v>460</v>
      </c>
      <c r="B312" s="9" t="s">
        <v>270</v>
      </c>
      <c r="C312" t="s">
        <v>22</v>
      </c>
      <c r="D312" t="s">
        <v>271</v>
      </c>
      <c r="E312" s="18">
        <v>6</v>
      </c>
      <c r="F312" s="1">
        <v>10.81</v>
      </c>
      <c r="G312" s="13">
        <f>E312*F312</f>
        <v>64.86</v>
      </c>
    </row>
    <row r="313" spans="1:7" x14ac:dyDescent="0.25">
      <c r="A313" s="9" t="s">
        <v>461</v>
      </c>
      <c r="B313" s="9" t="s">
        <v>273</v>
      </c>
      <c r="C313" t="s">
        <v>26</v>
      </c>
      <c r="D313" t="s">
        <v>274</v>
      </c>
      <c r="E313" s="18">
        <v>1</v>
      </c>
      <c r="F313" s="1">
        <v>38.340000000000003</v>
      </c>
      <c r="G313" s="13">
        <f>E313*F313</f>
        <v>38.340000000000003</v>
      </c>
    </row>
    <row r="315" spans="1:7" s="7" customFormat="1" ht="12.75" x14ac:dyDescent="0.2">
      <c r="A315" s="14" t="s">
        <v>462</v>
      </c>
      <c r="B315" s="14" t="s">
        <v>462</v>
      </c>
      <c r="D315" s="7" t="s">
        <v>463</v>
      </c>
      <c r="E315" s="17"/>
      <c r="F315" s="8"/>
      <c r="G315" s="12">
        <f>SUM(G317:G317)</f>
        <v>62935.75</v>
      </c>
    </row>
    <row r="317" spans="1:7" s="7" customFormat="1" ht="12.75" x14ac:dyDescent="0.2">
      <c r="A317" s="14" t="s">
        <v>464</v>
      </c>
      <c r="B317" s="14" t="s">
        <v>464</v>
      </c>
      <c r="D317" s="7" t="s">
        <v>15</v>
      </c>
      <c r="E317" s="17"/>
      <c r="F317" s="8"/>
      <c r="G317" s="12">
        <f>SUM(G319:G328)</f>
        <v>62935.75</v>
      </c>
    </row>
    <row r="319" spans="1:7" x14ac:dyDescent="0.25">
      <c r="A319" s="9" t="s">
        <v>465</v>
      </c>
      <c r="B319" s="9" t="s">
        <v>17</v>
      </c>
      <c r="C319" t="s">
        <v>18</v>
      </c>
      <c r="D319" t="s">
        <v>19</v>
      </c>
      <c r="E319" s="18">
        <v>1512</v>
      </c>
      <c r="F319" s="1">
        <v>1.29</v>
      </c>
      <c r="G319" s="13">
        <f>E319*F319</f>
        <v>1950.48</v>
      </c>
    </row>
    <row r="320" spans="1:7" x14ac:dyDescent="0.25">
      <c r="A320" s="9" t="s">
        <v>466</v>
      </c>
      <c r="B320" s="9" t="s">
        <v>21</v>
      </c>
      <c r="C320" t="s">
        <v>22</v>
      </c>
      <c r="D320" t="s">
        <v>23</v>
      </c>
      <c r="E320" s="18">
        <v>32</v>
      </c>
      <c r="F320" s="1">
        <v>6.05</v>
      </c>
      <c r="G320" s="13">
        <f>E320*F320</f>
        <v>193.6</v>
      </c>
    </row>
    <row r="321" spans="1:7" x14ac:dyDescent="0.25">
      <c r="A321" s="9" t="s">
        <v>467</v>
      </c>
      <c r="B321" s="9" t="s">
        <v>29</v>
      </c>
      <c r="C321" t="s">
        <v>18</v>
      </c>
      <c r="D321" t="s">
        <v>30</v>
      </c>
      <c r="E321" s="18">
        <v>864.07</v>
      </c>
      <c r="F321" s="1">
        <v>3.69</v>
      </c>
      <c r="G321" s="13">
        <f>E321*F321</f>
        <v>3188.42</v>
      </c>
    </row>
    <row r="322" spans="1:7" x14ac:dyDescent="0.25">
      <c r="A322" s="9" t="s">
        <v>468</v>
      </c>
      <c r="B322" s="9" t="s">
        <v>32</v>
      </c>
      <c r="C322" t="s">
        <v>18</v>
      </c>
      <c r="D322" t="s">
        <v>33</v>
      </c>
      <c r="E322" s="18">
        <v>96.01</v>
      </c>
      <c r="F322" s="1">
        <v>21.34</v>
      </c>
      <c r="G322" s="13">
        <f>E322*F322</f>
        <v>2048.85</v>
      </c>
    </row>
    <row r="323" spans="1:7" x14ac:dyDescent="0.25">
      <c r="A323" s="9" t="s">
        <v>469</v>
      </c>
      <c r="B323" s="9" t="s">
        <v>44</v>
      </c>
      <c r="C323" t="s">
        <v>18</v>
      </c>
      <c r="D323" t="s">
        <v>45</v>
      </c>
      <c r="E323" s="18">
        <v>182.93</v>
      </c>
      <c r="F323" s="1">
        <v>25.51</v>
      </c>
      <c r="G323" s="13">
        <f>E323*F323</f>
        <v>4666.54</v>
      </c>
    </row>
    <row r="324" spans="1:7" x14ac:dyDescent="0.25">
      <c r="A324" s="9" t="s">
        <v>470</v>
      </c>
      <c r="B324" s="9" t="s">
        <v>47</v>
      </c>
      <c r="C324" t="s">
        <v>18</v>
      </c>
      <c r="D324" t="s">
        <v>48</v>
      </c>
      <c r="E324" s="18">
        <v>777.16</v>
      </c>
      <c r="F324" s="1">
        <v>5.26</v>
      </c>
      <c r="G324" s="13">
        <f>E324*F324</f>
        <v>4087.86</v>
      </c>
    </row>
    <row r="325" spans="1:7" x14ac:dyDescent="0.25">
      <c r="A325" s="9" t="s">
        <v>471</v>
      </c>
      <c r="B325" s="9" t="s">
        <v>56</v>
      </c>
      <c r="C325" t="s">
        <v>57</v>
      </c>
      <c r="D325" t="s">
        <v>58</v>
      </c>
      <c r="E325" s="18">
        <v>45</v>
      </c>
      <c r="F325" s="1">
        <v>31.41</v>
      </c>
      <c r="G325" s="13">
        <f>E325*F325</f>
        <v>1413.45</v>
      </c>
    </row>
    <row r="326" spans="1:7" x14ac:dyDescent="0.25">
      <c r="A326" s="9" t="s">
        <v>472</v>
      </c>
      <c r="B326" s="9" t="s">
        <v>84</v>
      </c>
      <c r="C326" t="s">
        <v>18</v>
      </c>
      <c r="D326" t="s">
        <v>85</v>
      </c>
      <c r="E326" s="18">
        <v>15</v>
      </c>
      <c r="F326" s="1">
        <v>55.71</v>
      </c>
      <c r="G326" s="13">
        <f>E326*F326</f>
        <v>835.65</v>
      </c>
    </row>
    <row r="327" spans="1:7" x14ac:dyDescent="0.25">
      <c r="A327" s="9" t="s">
        <v>473</v>
      </c>
      <c r="B327" s="9" t="s">
        <v>474</v>
      </c>
      <c r="C327" t="s">
        <v>22</v>
      </c>
      <c r="D327" t="s">
        <v>475</v>
      </c>
      <c r="E327" s="18">
        <v>354</v>
      </c>
      <c r="F327" s="1">
        <v>55</v>
      </c>
      <c r="G327" s="13">
        <f>E327*F327</f>
        <v>19470</v>
      </c>
    </row>
    <row r="328" spans="1:7" x14ac:dyDescent="0.25">
      <c r="A328" s="9" t="s">
        <v>476</v>
      </c>
      <c r="B328" s="9" t="s">
        <v>477</v>
      </c>
      <c r="C328" t="s">
        <v>22</v>
      </c>
      <c r="D328" t="s">
        <v>478</v>
      </c>
      <c r="E328" s="18">
        <v>354</v>
      </c>
      <c r="F328" s="1">
        <v>70.849999999999994</v>
      </c>
      <c r="G328" s="13">
        <f>E328*F328</f>
        <v>25080.9</v>
      </c>
    </row>
    <row r="331" spans="1:7" s="7" customFormat="1" ht="12.75" x14ac:dyDescent="0.2">
      <c r="A331" s="14" t="s">
        <v>479</v>
      </c>
      <c r="B331" s="14" t="s">
        <v>479</v>
      </c>
      <c r="D331" s="7" t="s">
        <v>480</v>
      </c>
      <c r="E331" s="17"/>
      <c r="F331" s="8"/>
      <c r="G331" s="12">
        <f>G333+G358+G383+G409</f>
        <v>80053.77</v>
      </c>
    </row>
    <row r="333" spans="1:7" s="7" customFormat="1" ht="12.75" x14ac:dyDescent="0.2">
      <c r="A333" s="14" t="s">
        <v>481</v>
      </c>
      <c r="B333" s="14" t="s">
        <v>481</v>
      </c>
      <c r="D333" s="7" t="s">
        <v>15</v>
      </c>
      <c r="E333" s="17"/>
      <c r="F333" s="8"/>
      <c r="G333" s="12">
        <f>SUM(G335:G356)</f>
        <v>61366.05</v>
      </c>
    </row>
    <row r="335" spans="1:7" x14ac:dyDescent="0.25">
      <c r="A335" s="9" t="s">
        <v>482</v>
      </c>
      <c r="B335" s="9" t="s">
        <v>17</v>
      </c>
      <c r="C335" t="s">
        <v>18</v>
      </c>
      <c r="D335" t="s">
        <v>19</v>
      </c>
      <c r="E335" s="18">
        <v>1404</v>
      </c>
      <c r="F335" s="1">
        <v>1.29</v>
      </c>
      <c r="G335" s="13">
        <f>E335*F335</f>
        <v>1811.16</v>
      </c>
    </row>
    <row r="336" spans="1:7" x14ac:dyDescent="0.25">
      <c r="A336" s="9" t="s">
        <v>483</v>
      </c>
      <c r="B336" s="9" t="s">
        <v>29</v>
      </c>
      <c r="C336" t="s">
        <v>18</v>
      </c>
      <c r="D336" t="s">
        <v>30</v>
      </c>
      <c r="E336" s="18">
        <v>744.88</v>
      </c>
      <c r="F336" s="1">
        <v>3.69</v>
      </c>
      <c r="G336" s="13">
        <f>E336*F336</f>
        <v>2748.61</v>
      </c>
    </row>
    <row r="337" spans="1:7" x14ac:dyDescent="0.25">
      <c r="A337" s="9" t="s">
        <v>484</v>
      </c>
      <c r="B337" s="9" t="s">
        <v>32</v>
      </c>
      <c r="C337" t="s">
        <v>18</v>
      </c>
      <c r="D337" t="s">
        <v>33</v>
      </c>
      <c r="E337" s="18">
        <v>82.76</v>
      </c>
      <c r="F337" s="1">
        <v>21.34</v>
      </c>
      <c r="G337" s="13">
        <f>E337*F337</f>
        <v>1766.1</v>
      </c>
    </row>
    <row r="338" spans="1:7" x14ac:dyDescent="0.25">
      <c r="A338" s="9" t="s">
        <v>485</v>
      </c>
      <c r="B338" s="9" t="s">
        <v>44</v>
      </c>
      <c r="C338" t="s">
        <v>18</v>
      </c>
      <c r="D338" t="s">
        <v>45</v>
      </c>
      <c r="E338" s="18">
        <v>140.13</v>
      </c>
      <c r="F338" s="1">
        <v>25.51</v>
      </c>
      <c r="G338" s="13">
        <f>E338*F338</f>
        <v>3574.72</v>
      </c>
    </row>
    <row r="339" spans="1:7" x14ac:dyDescent="0.25">
      <c r="A339" s="9" t="s">
        <v>486</v>
      </c>
      <c r="B339" s="9" t="s">
        <v>47</v>
      </c>
      <c r="C339" t="s">
        <v>18</v>
      </c>
      <c r="D339" t="s">
        <v>48</v>
      </c>
      <c r="E339" s="18">
        <v>662.96</v>
      </c>
      <c r="F339" s="1">
        <v>5.26</v>
      </c>
      <c r="G339" s="13">
        <f>E339*F339</f>
        <v>3487.17</v>
      </c>
    </row>
    <row r="340" spans="1:7" x14ac:dyDescent="0.25">
      <c r="A340" s="9" t="s">
        <v>487</v>
      </c>
      <c r="B340" s="9" t="s">
        <v>50</v>
      </c>
      <c r="C340" t="s">
        <v>18</v>
      </c>
      <c r="D340" t="s">
        <v>51</v>
      </c>
      <c r="E340" s="18">
        <v>60</v>
      </c>
      <c r="F340" s="1">
        <v>24.92</v>
      </c>
      <c r="G340" s="13">
        <f>E340*F340</f>
        <v>1495.2</v>
      </c>
    </row>
    <row r="341" spans="1:7" x14ac:dyDescent="0.25">
      <c r="A341" s="9" t="s">
        <v>488</v>
      </c>
      <c r="B341" s="9" t="s">
        <v>56</v>
      </c>
      <c r="C341" t="s">
        <v>57</v>
      </c>
      <c r="D341" t="s">
        <v>58</v>
      </c>
      <c r="E341" s="18">
        <v>12.5</v>
      </c>
      <c r="F341" s="1">
        <v>31.41</v>
      </c>
      <c r="G341" s="13">
        <f>E341*F341</f>
        <v>392.63</v>
      </c>
    </row>
    <row r="342" spans="1:7" x14ac:dyDescent="0.25">
      <c r="A342" s="9" t="s">
        <v>489</v>
      </c>
      <c r="B342" s="9" t="s">
        <v>60</v>
      </c>
      <c r="C342" t="s">
        <v>57</v>
      </c>
      <c r="D342" t="s">
        <v>61</v>
      </c>
      <c r="E342" s="18">
        <v>20</v>
      </c>
      <c r="F342" s="1">
        <v>8.9</v>
      </c>
      <c r="G342" s="13">
        <f>E342*F342</f>
        <v>178</v>
      </c>
    </row>
    <row r="343" spans="1:7" x14ac:dyDescent="0.25">
      <c r="A343" s="9" t="s">
        <v>490</v>
      </c>
      <c r="B343" s="9" t="s">
        <v>72</v>
      </c>
      <c r="C343" t="s">
        <v>57</v>
      </c>
      <c r="D343" t="s">
        <v>73</v>
      </c>
      <c r="E343" s="18">
        <v>20</v>
      </c>
      <c r="F343" s="1">
        <v>33.409999999999997</v>
      </c>
      <c r="G343" s="13">
        <f>E343*F343</f>
        <v>668.2</v>
      </c>
    </row>
    <row r="344" spans="1:7" x14ac:dyDescent="0.25">
      <c r="A344" s="9" t="s">
        <v>491</v>
      </c>
      <c r="B344" s="9" t="s">
        <v>78</v>
      </c>
      <c r="C344" t="s">
        <v>26</v>
      </c>
      <c r="D344" t="s">
        <v>79</v>
      </c>
      <c r="E344" s="18">
        <v>2</v>
      </c>
      <c r="F344" s="1">
        <v>118.66</v>
      </c>
      <c r="G344" s="13">
        <f>E344*F344</f>
        <v>237.32</v>
      </c>
    </row>
    <row r="345" spans="1:7" x14ac:dyDescent="0.25">
      <c r="A345" s="9" t="s">
        <v>492</v>
      </c>
      <c r="B345" s="9" t="s">
        <v>81</v>
      </c>
      <c r="C345" t="s">
        <v>18</v>
      </c>
      <c r="D345" t="s">
        <v>82</v>
      </c>
      <c r="E345" s="18">
        <v>48.75</v>
      </c>
      <c r="F345" s="1">
        <v>30.29</v>
      </c>
      <c r="G345" s="13">
        <f>E345*F345</f>
        <v>1476.64</v>
      </c>
    </row>
    <row r="346" spans="1:7" x14ac:dyDescent="0.25">
      <c r="A346" s="9" t="s">
        <v>493</v>
      </c>
      <c r="B346" s="9" t="s">
        <v>53</v>
      </c>
      <c r="C346" t="s">
        <v>18</v>
      </c>
      <c r="D346" t="s">
        <v>54</v>
      </c>
      <c r="E346" s="18">
        <v>24.55</v>
      </c>
      <c r="F346" s="1">
        <v>156.63999999999999</v>
      </c>
      <c r="G346" s="13">
        <f>E346*F346</f>
        <v>3845.51</v>
      </c>
    </row>
    <row r="347" spans="1:7" x14ac:dyDescent="0.25">
      <c r="A347" s="9" t="s">
        <v>494</v>
      </c>
      <c r="B347" s="9" t="s">
        <v>84</v>
      </c>
      <c r="C347" t="s">
        <v>18</v>
      </c>
      <c r="D347" t="s">
        <v>85</v>
      </c>
      <c r="E347" s="18">
        <v>18</v>
      </c>
      <c r="F347" s="1">
        <v>55.71</v>
      </c>
      <c r="G347" s="13">
        <f>E347*F347</f>
        <v>1002.78</v>
      </c>
    </row>
    <row r="348" spans="1:7" x14ac:dyDescent="0.25">
      <c r="A348" s="9" t="s">
        <v>495</v>
      </c>
      <c r="B348" s="9" t="s">
        <v>87</v>
      </c>
      <c r="C348" t="s">
        <v>22</v>
      </c>
      <c r="D348" t="s">
        <v>88</v>
      </c>
      <c r="E348" s="18">
        <v>322</v>
      </c>
      <c r="F348" s="1">
        <v>58.94</v>
      </c>
      <c r="G348" s="13">
        <f>E348*F348</f>
        <v>18978.68</v>
      </c>
    </row>
    <row r="349" spans="1:7" x14ac:dyDescent="0.25">
      <c r="A349" s="9" t="s">
        <v>496</v>
      </c>
      <c r="B349" s="9" t="s">
        <v>477</v>
      </c>
      <c r="C349" t="s">
        <v>22</v>
      </c>
      <c r="D349" t="s">
        <v>478</v>
      </c>
      <c r="E349" s="18">
        <v>152</v>
      </c>
      <c r="F349" s="1">
        <v>70.849999999999994</v>
      </c>
      <c r="G349" s="13">
        <f>E349*F349</f>
        <v>10769.2</v>
      </c>
    </row>
    <row r="350" spans="1:7" x14ac:dyDescent="0.25">
      <c r="A350" s="9" t="s">
        <v>497</v>
      </c>
      <c r="B350" s="9" t="s">
        <v>93</v>
      </c>
      <c r="C350" t="s">
        <v>26</v>
      </c>
      <c r="D350" t="s">
        <v>94</v>
      </c>
      <c r="E350" s="18">
        <v>10</v>
      </c>
      <c r="F350" s="1">
        <v>248.5</v>
      </c>
      <c r="G350" s="13">
        <f>E350*F350</f>
        <v>2485</v>
      </c>
    </row>
    <row r="351" spans="1:7" x14ac:dyDescent="0.25">
      <c r="A351" s="9" t="s">
        <v>498</v>
      </c>
      <c r="B351" s="9" t="s">
        <v>99</v>
      </c>
      <c r="C351" t="s">
        <v>26</v>
      </c>
      <c r="D351" t="s">
        <v>100</v>
      </c>
      <c r="E351" s="18">
        <v>10</v>
      </c>
      <c r="F351" s="1">
        <v>201.71</v>
      </c>
      <c r="G351" s="13">
        <f>E351*F351</f>
        <v>2017.1</v>
      </c>
    </row>
    <row r="352" spans="1:7" x14ac:dyDescent="0.25">
      <c r="A352" s="9" t="s">
        <v>499</v>
      </c>
      <c r="B352" s="9" t="s">
        <v>500</v>
      </c>
      <c r="C352" t="s">
        <v>501</v>
      </c>
      <c r="D352" t="s">
        <v>502</v>
      </c>
      <c r="E352" s="18">
        <v>1</v>
      </c>
      <c r="F352" s="1">
        <v>1007.02</v>
      </c>
      <c r="G352" s="13">
        <f>E352*F352</f>
        <v>1007.02</v>
      </c>
    </row>
    <row r="353" spans="1:7" x14ac:dyDescent="0.25">
      <c r="A353" s="9" t="s">
        <v>503</v>
      </c>
      <c r="B353" s="9" t="s">
        <v>504</v>
      </c>
      <c r="C353" t="s">
        <v>26</v>
      </c>
      <c r="D353" t="s">
        <v>505</v>
      </c>
      <c r="E353" s="18">
        <v>1</v>
      </c>
      <c r="F353" s="1">
        <v>878.13</v>
      </c>
      <c r="G353" s="13">
        <f>E353*F353</f>
        <v>878.13</v>
      </c>
    </row>
    <row r="354" spans="1:7" x14ac:dyDescent="0.25">
      <c r="A354" s="9" t="s">
        <v>506</v>
      </c>
      <c r="B354" s="9" t="s">
        <v>38</v>
      </c>
      <c r="C354" t="s">
        <v>22</v>
      </c>
      <c r="D354" t="s">
        <v>39</v>
      </c>
      <c r="E354" s="18">
        <v>8</v>
      </c>
      <c r="F354" s="1">
        <v>79.819999999999993</v>
      </c>
      <c r="G354" s="13">
        <f>E354*F354</f>
        <v>638.55999999999995</v>
      </c>
    </row>
    <row r="355" spans="1:7" x14ac:dyDescent="0.25">
      <c r="A355" s="9" t="s">
        <v>507</v>
      </c>
      <c r="B355" s="9" t="s">
        <v>41</v>
      </c>
      <c r="C355" t="s">
        <v>26</v>
      </c>
      <c r="D355" t="s">
        <v>42</v>
      </c>
      <c r="E355" s="18">
        <v>4</v>
      </c>
      <c r="F355" s="1">
        <v>151.80000000000001</v>
      </c>
      <c r="G355" s="13">
        <f>E355*F355</f>
        <v>607.20000000000005</v>
      </c>
    </row>
    <row r="356" spans="1:7" x14ac:dyDescent="0.25">
      <c r="A356" s="9" t="s">
        <v>508</v>
      </c>
      <c r="B356" s="9" t="s">
        <v>69</v>
      </c>
      <c r="C356" t="s">
        <v>22</v>
      </c>
      <c r="D356" t="s">
        <v>70</v>
      </c>
      <c r="E356" s="18">
        <v>16</v>
      </c>
      <c r="F356" s="1">
        <v>81.319999999999993</v>
      </c>
      <c r="G356" s="13">
        <f>E356*F356</f>
        <v>1301.1199999999999</v>
      </c>
    </row>
    <row r="358" spans="1:7" s="7" customFormat="1" ht="12.75" x14ac:dyDescent="0.2">
      <c r="A358" s="14" t="s">
        <v>509</v>
      </c>
      <c r="B358" s="14" t="s">
        <v>509</v>
      </c>
      <c r="D358" s="7" t="s">
        <v>510</v>
      </c>
      <c r="E358" s="17"/>
      <c r="F358" s="8"/>
      <c r="G358" s="12">
        <f>SUM(G360:G381)</f>
        <v>9284.24</v>
      </c>
    </row>
    <row r="360" spans="1:7" x14ac:dyDescent="0.25">
      <c r="A360" s="9" t="s">
        <v>511</v>
      </c>
      <c r="B360" s="9" t="s">
        <v>107</v>
      </c>
      <c r="C360" t="s">
        <v>18</v>
      </c>
      <c r="D360" t="s">
        <v>108</v>
      </c>
      <c r="E360" s="18">
        <v>43.04</v>
      </c>
      <c r="F360" s="1">
        <v>9.24</v>
      </c>
      <c r="G360" s="13">
        <f>E360*F360</f>
        <v>397.69</v>
      </c>
    </row>
    <row r="361" spans="1:7" x14ac:dyDescent="0.25">
      <c r="A361" s="9" t="s">
        <v>512</v>
      </c>
      <c r="B361" s="9" t="s">
        <v>110</v>
      </c>
      <c r="C361" t="s">
        <v>18</v>
      </c>
      <c r="D361" t="s">
        <v>111</v>
      </c>
      <c r="E361" s="18">
        <v>6.02</v>
      </c>
      <c r="F361" s="1">
        <v>23.6</v>
      </c>
      <c r="G361" s="13">
        <f>E361*F361</f>
        <v>142.07</v>
      </c>
    </row>
    <row r="362" spans="1:7" x14ac:dyDescent="0.25">
      <c r="A362" s="9" t="s">
        <v>513</v>
      </c>
      <c r="B362" s="9" t="s">
        <v>113</v>
      </c>
      <c r="C362" t="s">
        <v>18</v>
      </c>
      <c r="D362" t="s">
        <v>114</v>
      </c>
      <c r="E362" s="18">
        <v>24.08</v>
      </c>
      <c r="F362" s="1">
        <v>8.83</v>
      </c>
      <c r="G362" s="13">
        <f>E362*F362</f>
        <v>212.63</v>
      </c>
    </row>
    <row r="363" spans="1:7" x14ac:dyDescent="0.25">
      <c r="A363" s="9" t="s">
        <v>514</v>
      </c>
      <c r="B363" s="9" t="s">
        <v>116</v>
      </c>
      <c r="C363" t="s">
        <v>18</v>
      </c>
      <c r="D363" t="s">
        <v>117</v>
      </c>
      <c r="E363" s="18">
        <v>0.84</v>
      </c>
      <c r="F363" s="1">
        <v>154.28</v>
      </c>
      <c r="G363" s="13">
        <f>E363*F363</f>
        <v>129.6</v>
      </c>
    </row>
    <row r="364" spans="1:7" x14ac:dyDescent="0.25">
      <c r="A364" s="9" t="s">
        <v>515</v>
      </c>
      <c r="B364" s="9" t="s">
        <v>119</v>
      </c>
      <c r="C364" t="s">
        <v>18</v>
      </c>
      <c r="D364" t="s">
        <v>120</v>
      </c>
      <c r="E364" s="18">
        <v>7.91</v>
      </c>
      <c r="F364" s="1">
        <v>166.57</v>
      </c>
      <c r="G364" s="13">
        <f>E364*F364</f>
        <v>1317.57</v>
      </c>
    </row>
    <row r="365" spans="1:7" x14ac:dyDescent="0.25">
      <c r="A365" s="9" t="s">
        <v>516</v>
      </c>
      <c r="B365" s="9" t="s">
        <v>122</v>
      </c>
      <c r="C365" t="s">
        <v>57</v>
      </c>
      <c r="D365" t="s">
        <v>123</v>
      </c>
      <c r="E365" s="18">
        <v>55.34</v>
      </c>
      <c r="F365" s="1">
        <v>43.44</v>
      </c>
      <c r="G365" s="13">
        <f>E365*F365</f>
        <v>2403.9699999999998</v>
      </c>
    </row>
    <row r="366" spans="1:7" x14ac:dyDescent="0.25">
      <c r="A366" s="9" t="s">
        <v>517</v>
      </c>
      <c r="B366" s="9" t="s">
        <v>125</v>
      </c>
      <c r="C366" t="s">
        <v>126</v>
      </c>
      <c r="D366" t="s">
        <v>127</v>
      </c>
      <c r="E366" s="18">
        <v>584.45000000000005</v>
      </c>
      <c r="F366" s="1">
        <v>1.55</v>
      </c>
      <c r="G366" s="13">
        <f>E366*F366</f>
        <v>905.9</v>
      </c>
    </row>
    <row r="367" spans="1:7" x14ac:dyDescent="0.25">
      <c r="A367" s="9" t="s">
        <v>518</v>
      </c>
      <c r="B367" s="9" t="s">
        <v>129</v>
      </c>
      <c r="C367" t="s">
        <v>22</v>
      </c>
      <c r="D367" t="s">
        <v>130</v>
      </c>
      <c r="E367" s="18">
        <v>8.4</v>
      </c>
      <c r="F367" s="1">
        <v>16.78</v>
      </c>
      <c r="G367" s="13">
        <f>E367*F367</f>
        <v>140.94999999999999</v>
      </c>
    </row>
    <row r="368" spans="1:7" x14ac:dyDescent="0.25">
      <c r="A368" s="9" t="s">
        <v>519</v>
      </c>
      <c r="B368" s="9" t="s">
        <v>132</v>
      </c>
      <c r="C368" t="s">
        <v>22</v>
      </c>
      <c r="D368" t="s">
        <v>133</v>
      </c>
      <c r="E368" s="18">
        <v>12.6</v>
      </c>
      <c r="F368" s="1">
        <v>16.899999999999999</v>
      </c>
      <c r="G368" s="13">
        <f>E368*F368</f>
        <v>212.94</v>
      </c>
    </row>
    <row r="369" spans="1:7" x14ac:dyDescent="0.25">
      <c r="A369" s="9" t="s">
        <v>520</v>
      </c>
      <c r="B369" s="9" t="s">
        <v>135</v>
      </c>
      <c r="C369" t="s">
        <v>26</v>
      </c>
      <c r="D369" t="s">
        <v>136</v>
      </c>
      <c r="E369" s="18">
        <v>5</v>
      </c>
      <c r="F369" s="1">
        <v>19.61</v>
      </c>
      <c r="G369" s="13">
        <f>E369*F369</f>
        <v>98.05</v>
      </c>
    </row>
    <row r="370" spans="1:7" x14ac:dyDescent="0.25">
      <c r="A370" s="9" t="s">
        <v>521</v>
      </c>
      <c r="B370" s="9" t="s">
        <v>138</v>
      </c>
      <c r="C370" t="s">
        <v>26</v>
      </c>
      <c r="D370" t="s">
        <v>139</v>
      </c>
      <c r="E370" s="18">
        <v>1</v>
      </c>
      <c r="F370" s="1">
        <v>261.18</v>
      </c>
      <c r="G370" s="13">
        <f>E370*F370</f>
        <v>261.18</v>
      </c>
    </row>
    <row r="371" spans="1:7" x14ac:dyDescent="0.25">
      <c r="A371" s="9" t="s">
        <v>522</v>
      </c>
      <c r="B371" s="9" t="s">
        <v>141</v>
      </c>
      <c r="C371" t="s">
        <v>26</v>
      </c>
      <c r="D371" t="s">
        <v>142</v>
      </c>
      <c r="E371" s="18">
        <v>4</v>
      </c>
      <c r="F371" s="1">
        <v>67.459999999999994</v>
      </c>
      <c r="G371" s="13">
        <f>E371*F371</f>
        <v>269.83999999999997</v>
      </c>
    </row>
    <row r="372" spans="1:7" x14ac:dyDescent="0.25">
      <c r="A372" s="9" t="s">
        <v>523</v>
      </c>
      <c r="B372" s="9" t="s">
        <v>147</v>
      </c>
      <c r="C372" t="s">
        <v>26</v>
      </c>
      <c r="D372" t="s">
        <v>148</v>
      </c>
      <c r="E372" s="18">
        <v>2</v>
      </c>
      <c r="F372" s="1">
        <v>141.62</v>
      </c>
      <c r="G372" s="13">
        <f>E372*F372</f>
        <v>283.24</v>
      </c>
    </row>
    <row r="373" spans="1:7" x14ac:dyDescent="0.25">
      <c r="A373" s="9" t="s">
        <v>524</v>
      </c>
      <c r="B373" s="9" t="s">
        <v>256</v>
      </c>
      <c r="C373" t="s">
        <v>26</v>
      </c>
      <c r="D373" t="s">
        <v>257</v>
      </c>
      <c r="E373" s="18">
        <v>2</v>
      </c>
      <c r="F373" s="1">
        <v>85.53</v>
      </c>
      <c r="G373" s="13">
        <f>E373*F373</f>
        <v>171.06</v>
      </c>
    </row>
    <row r="374" spans="1:7" x14ac:dyDescent="0.25">
      <c r="A374" s="9" t="s">
        <v>525</v>
      </c>
      <c r="B374" s="9" t="s">
        <v>153</v>
      </c>
      <c r="C374" t="s">
        <v>26</v>
      </c>
      <c r="D374" t="s">
        <v>154</v>
      </c>
      <c r="E374" s="18">
        <v>2</v>
      </c>
      <c r="F374" s="1">
        <v>234.89</v>
      </c>
      <c r="G374" s="13">
        <f>E374*F374</f>
        <v>469.78</v>
      </c>
    </row>
    <row r="375" spans="1:7" x14ac:dyDescent="0.25">
      <c r="A375" s="9" t="s">
        <v>526</v>
      </c>
      <c r="B375" s="9" t="s">
        <v>175</v>
      </c>
      <c r="C375" t="s">
        <v>26</v>
      </c>
      <c r="D375" t="s">
        <v>176</v>
      </c>
      <c r="E375" s="18">
        <v>4</v>
      </c>
      <c r="F375" s="1">
        <v>193.59</v>
      </c>
      <c r="G375" s="13">
        <f>E375*F375</f>
        <v>774.36</v>
      </c>
    </row>
    <row r="376" spans="1:7" x14ac:dyDescent="0.25">
      <c r="A376" s="9" t="s">
        <v>527</v>
      </c>
      <c r="B376" s="9" t="s">
        <v>263</v>
      </c>
      <c r="C376" t="s">
        <v>26</v>
      </c>
      <c r="D376" t="s">
        <v>264</v>
      </c>
      <c r="E376" s="18">
        <v>2</v>
      </c>
      <c r="F376" s="1">
        <v>87.11</v>
      </c>
      <c r="G376" s="13">
        <f>E376*F376</f>
        <v>174.22</v>
      </c>
    </row>
    <row r="377" spans="1:7" x14ac:dyDescent="0.25">
      <c r="A377" s="9" t="s">
        <v>528</v>
      </c>
      <c r="B377" s="9" t="s">
        <v>529</v>
      </c>
      <c r="C377" t="s">
        <v>26</v>
      </c>
      <c r="D377" t="s">
        <v>530</v>
      </c>
      <c r="E377" s="18">
        <v>1</v>
      </c>
      <c r="F377" s="1">
        <v>234.61</v>
      </c>
      <c r="G377" s="13">
        <f>E377*F377</f>
        <v>234.61</v>
      </c>
    </row>
    <row r="378" spans="1:7" x14ac:dyDescent="0.25">
      <c r="A378" s="9" t="s">
        <v>531</v>
      </c>
      <c r="B378" s="9" t="s">
        <v>266</v>
      </c>
      <c r="C378" t="s">
        <v>26</v>
      </c>
      <c r="D378" t="s">
        <v>267</v>
      </c>
      <c r="E378" s="18">
        <v>2</v>
      </c>
      <c r="F378" s="1">
        <v>118.27</v>
      </c>
      <c r="G378" s="13">
        <f>E378*F378</f>
        <v>236.54</v>
      </c>
    </row>
    <row r="379" spans="1:7" x14ac:dyDescent="0.25">
      <c r="A379" s="9" t="s">
        <v>532</v>
      </c>
      <c r="B379" s="9" t="s">
        <v>163</v>
      </c>
      <c r="C379" t="s">
        <v>26</v>
      </c>
      <c r="D379" t="s">
        <v>164</v>
      </c>
      <c r="E379" s="18">
        <v>2</v>
      </c>
      <c r="F379" s="1">
        <v>172.42</v>
      </c>
      <c r="G379" s="13">
        <f>E379*F379</f>
        <v>344.84</v>
      </c>
    </row>
    <row r="380" spans="1:7" x14ac:dyDescent="0.25">
      <c r="A380" s="9" t="s">
        <v>533</v>
      </c>
      <c r="B380" s="9" t="s">
        <v>270</v>
      </c>
      <c r="C380" t="s">
        <v>22</v>
      </c>
      <c r="D380" t="s">
        <v>271</v>
      </c>
      <c r="E380" s="18">
        <v>6</v>
      </c>
      <c r="F380" s="1">
        <v>10.81</v>
      </c>
      <c r="G380" s="13">
        <f>E380*F380</f>
        <v>64.86</v>
      </c>
    </row>
    <row r="381" spans="1:7" x14ac:dyDescent="0.25">
      <c r="A381" s="9" t="s">
        <v>534</v>
      </c>
      <c r="B381" s="9" t="s">
        <v>273</v>
      </c>
      <c r="C381" t="s">
        <v>26</v>
      </c>
      <c r="D381" t="s">
        <v>274</v>
      </c>
      <c r="E381" s="18">
        <v>1</v>
      </c>
      <c r="F381" s="1">
        <v>38.340000000000003</v>
      </c>
      <c r="G381" s="13">
        <f>E381*F381</f>
        <v>38.340000000000003</v>
      </c>
    </row>
    <row r="383" spans="1:7" s="7" customFormat="1" ht="12.75" x14ac:dyDescent="0.2">
      <c r="A383" s="14" t="s">
        <v>535</v>
      </c>
      <c r="B383" s="14" t="s">
        <v>535</v>
      </c>
      <c r="D383" s="7" t="s">
        <v>536</v>
      </c>
      <c r="E383" s="17"/>
      <c r="F383" s="8"/>
      <c r="G383" s="12">
        <f>SUM(G385:G407)</f>
        <v>6830.39</v>
      </c>
    </row>
    <row r="385" spans="1:7" x14ac:dyDescent="0.25">
      <c r="A385" s="9" t="s">
        <v>537</v>
      </c>
      <c r="B385" s="9" t="s">
        <v>107</v>
      </c>
      <c r="C385" t="s">
        <v>18</v>
      </c>
      <c r="D385" t="s">
        <v>108</v>
      </c>
      <c r="E385" s="18">
        <v>37.450000000000003</v>
      </c>
      <c r="F385" s="1">
        <v>9.24</v>
      </c>
      <c r="G385" s="13">
        <f>E385*F385</f>
        <v>346.04</v>
      </c>
    </row>
    <row r="386" spans="1:7" x14ac:dyDescent="0.25">
      <c r="A386" s="9" t="s">
        <v>538</v>
      </c>
      <c r="B386" s="9" t="s">
        <v>110</v>
      </c>
      <c r="C386" t="s">
        <v>18</v>
      </c>
      <c r="D386" t="s">
        <v>111</v>
      </c>
      <c r="E386" s="18">
        <v>5.9</v>
      </c>
      <c r="F386" s="1">
        <v>23.6</v>
      </c>
      <c r="G386" s="13">
        <f>E386*F386</f>
        <v>139.24</v>
      </c>
    </row>
    <row r="387" spans="1:7" x14ac:dyDescent="0.25">
      <c r="A387" s="9" t="s">
        <v>539</v>
      </c>
      <c r="B387" s="9" t="s">
        <v>113</v>
      </c>
      <c r="C387" t="s">
        <v>18</v>
      </c>
      <c r="D387" t="s">
        <v>114</v>
      </c>
      <c r="E387" s="18">
        <v>23.59</v>
      </c>
      <c r="F387" s="1">
        <v>8.83</v>
      </c>
      <c r="G387" s="13">
        <f>E387*F387</f>
        <v>208.3</v>
      </c>
    </row>
    <row r="388" spans="1:7" x14ac:dyDescent="0.25">
      <c r="A388" s="9" t="s">
        <v>540</v>
      </c>
      <c r="B388" s="9" t="s">
        <v>116</v>
      </c>
      <c r="C388" t="s">
        <v>18</v>
      </c>
      <c r="D388" t="s">
        <v>117</v>
      </c>
      <c r="E388" s="18">
        <v>0.53</v>
      </c>
      <c r="F388" s="1">
        <v>154.28</v>
      </c>
      <c r="G388" s="13">
        <f>E388*F388</f>
        <v>81.77</v>
      </c>
    </row>
    <row r="389" spans="1:7" x14ac:dyDescent="0.25">
      <c r="A389" s="9" t="s">
        <v>541</v>
      </c>
      <c r="B389" s="9" t="s">
        <v>119</v>
      </c>
      <c r="C389" t="s">
        <v>18</v>
      </c>
      <c r="D389" t="s">
        <v>120</v>
      </c>
      <c r="E389" s="18">
        <v>4.0999999999999996</v>
      </c>
      <c r="F389" s="1">
        <v>166.57</v>
      </c>
      <c r="G389" s="13">
        <f>E389*F389</f>
        <v>682.94</v>
      </c>
    </row>
    <row r="390" spans="1:7" x14ac:dyDescent="0.25">
      <c r="A390" s="9" t="s">
        <v>542</v>
      </c>
      <c r="B390" s="9" t="s">
        <v>122</v>
      </c>
      <c r="C390" t="s">
        <v>57</v>
      </c>
      <c r="D390" t="s">
        <v>123</v>
      </c>
      <c r="E390" s="18">
        <v>30.95</v>
      </c>
      <c r="F390" s="1">
        <v>43.44</v>
      </c>
      <c r="G390" s="13">
        <f>E390*F390</f>
        <v>1344.47</v>
      </c>
    </row>
    <row r="391" spans="1:7" x14ac:dyDescent="0.25">
      <c r="A391" s="9" t="s">
        <v>543</v>
      </c>
      <c r="B391" s="9" t="s">
        <v>125</v>
      </c>
      <c r="C391" t="s">
        <v>126</v>
      </c>
      <c r="D391" t="s">
        <v>127</v>
      </c>
      <c r="E391" s="18">
        <v>243.38</v>
      </c>
      <c r="F391" s="1">
        <v>1.55</v>
      </c>
      <c r="G391" s="13">
        <f>E391*F391</f>
        <v>377.24</v>
      </c>
    </row>
    <row r="392" spans="1:7" x14ac:dyDescent="0.25">
      <c r="A392" s="9" t="s">
        <v>544</v>
      </c>
      <c r="B392" s="9" t="s">
        <v>129</v>
      </c>
      <c r="C392" t="s">
        <v>22</v>
      </c>
      <c r="D392" t="s">
        <v>130</v>
      </c>
      <c r="E392" s="18">
        <v>6</v>
      </c>
      <c r="F392" s="1">
        <v>16.78</v>
      </c>
      <c r="G392" s="13">
        <f>E392*F392</f>
        <v>100.68</v>
      </c>
    </row>
    <row r="393" spans="1:7" x14ac:dyDescent="0.25">
      <c r="A393" s="9" t="s">
        <v>545</v>
      </c>
      <c r="B393" s="9" t="s">
        <v>132</v>
      </c>
      <c r="C393" t="s">
        <v>22</v>
      </c>
      <c r="D393" t="s">
        <v>133</v>
      </c>
      <c r="E393" s="18">
        <v>9</v>
      </c>
      <c r="F393" s="1">
        <v>16.899999999999999</v>
      </c>
      <c r="G393" s="13">
        <f>E393*F393</f>
        <v>152.1</v>
      </c>
    </row>
    <row r="394" spans="1:7" x14ac:dyDescent="0.25">
      <c r="A394" s="9" t="s">
        <v>546</v>
      </c>
      <c r="B394" s="9" t="s">
        <v>135</v>
      </c>
      <c r="C394" t="s">
        <v>26</v>
      </c>
      <c r="D394" t="s">
        <v>136</v>
      </c>
      <c r="E394" s="18">
        <v>5</v>
      </c>
      <c r="F394" s="1">
        <v>19.61</v>
      </c>
      <c r="G394" s="13">
        <f>E394*F394</f>
        <v>98.05</v>
      </c>
    </row>
    <row r="395" spans="1:7" x14ac:dyDescent="0.25">
      <c r="A395" s="9" t="s">
        <v>547</v>
      </c>
      <c r="B395" s="9" t="s">
        <v>138</v>
      </c>
      <c r="C395" t="s">
        <v>26</v>
      </c>
      <c r="D395" t="s">
        <v>139</v>
      </c>
      <c r="E395" s="18">
        <v>1</v>
      </c>
      <c r="F395" s="1">
        <v>261.18</v>
      </c>
      <c r="G395" s="13">
        <f>E395*F395</f>
        <v>261.18</v>
      </c>
    </row>
    <row r="396" spans="1:7" x14ac:dyDescent="0.25">
      <c r="A396" s="9" t="s">
        <v>548</v>
      </c>
      <c r="B396" s="9" t="s">
        <v>141</v>
      </c>
      <c r="C396" t="s">
        <v>26</v>
      </c>
      <c r="D396" t="s">
        <v>142</v>
      </c>
      <c r="E396" s="18">
        <v>4</v>
      </c>
      <c r="F396" s="1">
        <v>67.459999999999994</v>
      </c>
      <c r="G396" s="13">
        <f>E396*F396</f>
        <v>269.83999999999997</v>
      </c>
    </row>
    <row r="397" spans="1:7" x14ac:dyDescent="0.25">
      <c r="A397" s="9" t="s">
        <v>549</v>
      </c>
      <c r="B397" s="9" t="s">
        <v>147</v>
      </c>
      <c r="C397" t="s">
        <v>26</v>
      </c>
      <c r="D397" t="s">
        <v>148</v>
      </c>
      <c r="E397" s="18">
        <v>1</v>
      </c>
      <c r="F397" s="1">
        <v>141.62</v>
      </c>
      <c r="G397" s="13">
        <f>E397*F397</f>
        <v>141.62</v>
      </c>
    </row>
    <row r="398" spans="1:7" x14ac:dyDescent="0.25">
      <c r="A398" s="9" t="s">
        <v>550</v>
      </c>
      <c r="B398" s="9" t="s">
        <v>218</v>
      </c>
      <c r="C398" t="s">
        <v>26</v>
      </c>
      <c r="D398" t="s">
        <v>219</v>
      </c>
      <c r="E398" s="18">
        <v>1</v>
      </c>
      <c r="F398" s="1">
        <v>212.9</v>
      </c>
      <c r="G398" s="13">
        <f>E398*F398</f>
        <v>212.9</v>
      </c>
    </row>
    <row r="399" spans="1:7" x14ac:dyDescent="0.25">
      <c r="A399" s="9" t="s">
        <v>551</v>
      </c>
      <c r="B399" s="9" t="s">
        <v>552</v>
      </c>
      <c r="C399" t="s">
        <v>26</v>
      </c>
      <c r="D399" t="s">
        <v>553</v>
      </c>
      <c r="E399" s="18">
        <v>2</v>
      </c>
      <c r="F399" s="1">
        <v>119.93</v>
      </c>
      <c r="G399" s="13">
        <f>E399*F399</f>
        <v>239.86</v>
      </c>
    </row>
    <row r="400" spans="1:7" x14ac:dyDescent="0.25">
      <c r="A400" s="9" t="s">
        <v>554</v>
      </c>
      <c r="B400" s="9" t="s">
        <v>555</v>
      </c>
      <c r="C400" t="s">
        <v>26</v>
      </c>
      <c r="D400" t="s">
        <v>556</v>
      </c>
      <c r="E400" s="18">
        <v>2</v>
      </c>
      <c r="F400" s="1">
        <v>129.34</v>
      </c>
      <c r="G400" s="13">
        <f>E400*F400</f>
        <v>258.68</v>
      </c>
    </row>
    <row r="401" spans="1:7" x14ac:dyDescent="0.25">
      <c r="A401" s="9" t="s">
        <v>557</v>
      </c>
      <c r="B401" s="9" t="s">
        <v>163</v>
      </c>
      <c r="C401" t="s">
        <v>26</v>
      </c>
      <c r="D401" t="s">
        <v>164</v>
      </c>
      <c r="E401" s="18">
        <v>1</v>
      </c>
      <c r="F401" s="1">
        <v>172.42</v>
      </c>
      <c r="G401" s="13">
        <f>E401*F401</f>
        <v>172.42</v>
      </c>
    </row>
    <row r="402" spans="1:7" x14ac:dyDescent="0.25">
      <c r="A402" s="9" t="s">
        <v>558</v>
      </c>
      <c r="B402" s="9" t="s">
        <v>559</v>
      </c>
      <c r="C402" t="s">
        <v>26</v>
      </c>
      <c r="D402" t="s">
        <v>560</v>
      </c>
      <c r="E402" s="18">
        <v>2</v>
      </c>
      <c r="F402" s="1">
        <v>200.2</v>
      </c>
      <c r="G402" s="13">
        <f>E402*F402</f>
        <v>400.4</v>
      </c>
    </row>
    <row r="403" spans="1:7" x14ac:dyDescent="0.25">
      <c r="A403" s="9" t="s">
        <v>561</v>
      </c>
      <c r="B403" s="9" t="s">
        <v>562</v>
      </c>
      <c r="C403" t="s">
        <v>26</v>
      </c>
      <c r="D403" t="s">
        <v>563</v>
      </c>
      <c r="E403" s="18">
        <v>2</v>
      </c>
      <c r="F403" s="1">
        <v>161.66999999999999</v>
      </c>
      <c r="G403" s="13">
        <f>E403*F403</f>
        <v>323.33999999999997</v>
      </c>
    </row>
    <row r="404" spans="1:7" x14ac:dyDescent="0.25">
      <c r="A404" s="9" t="s">
        <v>564</v>
      </c>
      <c r="B404" s="9" t="s">
        <v>565</v>
      </c>
      <c r="C404" t="s">
        <v>26</v>
      </c>
      <c r="D404" t="s">
        <v>566</v>
      </c>
      <c r="E404" s="18">
        <v>1</v>
      </c>
      <c r="F404" s="1">
        <v>246.53</v>
      </c>
      <c r="G404" s="13">
        <f>E404*F404</f>
        <v>246.53</v>
      </c>
    </row>
    <row r="405" spans="1:7" x14ac:dyDescent="0.25">
      <c r="A405" s="9" t="s">
        <v>567</v>
      </c>
      <c r="B405" s="9" t="s">
        <v>184</v>
      </c>
      <c r="C405" t="s">
        <v>26</v>
      </c>
      <c r="D405" t="s">
        <v>185</v>
      </c>
      <c r="E405" s="18">
        <v>1</v>
      </c>
      <c r="F405" s="1">
        <v>524.89</v>
      </c>
      <c r="G405" s="13">
        <f>E405*F405</f>
        <v>524.89</v>
      </c>
    </row>
    <row r="406" spans="1:7" x14ac:dyDescent="0.25">
      <c r="A406" s="9" t="s">
        <v>568</v>
      </c>
      <c r="B406" s="9" t="s">
        <v>270</v>
      </c>
      <c r="C406" t="s">
        <v>22</v>
      </c>
      <c r="D406" t="s">
        <v>271</v>
      </c>
      <c r="E406" s="18">
        <v>6</v>
      </c>
      <c r="F406" s="1">
        <v>10.81</v>
      </c>
      <c r="G406" s="13">
        <f>E406*F406</f>
        <v>64.86</v>
      </c>
    </row>
    <row r="407" spans="1:7" x14ac:dyDescent="0.25">
      <c r="A407" s="9" t="s">
        <v>569</v>
      </c>
      <c r="B407" s="9" t="s">
        <v>90</v>
      </c>
      <c r="C407" t="s">
        <v>22</v>
      </c>
      <c r="D407" t="s">
        <v>91</v>
      </c>
      <c r="E407" s="18">
        <v>4</v>
      </c>
      <c r="F407" s="1">
        <v>45.76</v>
      </c>
      <c r="G407" s="13">
        <f>E407*F407</f>
        <v>183.04</v>
      </c>
    </row>
    <row r="409" spans="1:7" s="7" customFormat="1" ht="12.75" x14ac:dyDescent="0.2">
      <c r="A409" s="14" t="s">
        <v>570</v>
      </c>
      <c r="B409" s="14" t="s">
        <v>570</v>
      </c>
      <c r="D409" s="7" t="s">
        <v>571</v>
      </c>
      <c r="E409" s="17"/>
      <c r="F409" s="8"/>
      <c r="G409" s="12">
        <f>SUM(G411:G416)</f>
        <v>2573.09</v>
      </c>
    </row>
    <row r="411" spans="1:7" x14ac:dyDescent="0.25">
      <c r="A411" s="9" t="s">
        <v>572</v>
      </c>
      <c r="B411" s="9" t="s">
        <v>573</v>
      </c>
      <c r="C411" t="s">
        <v>26</v>
      </c>
      <c r="D411" t="s">
        <v>574</v>
      </c>
      <c r="E411" s="18">
        <v>1</v>
      </c>
      <c r="F411" s="1">
        <v>623.08000000000004</v>
      </c>
      <c r="G411" s="13">
        <f>E411*F411</f>
        <v>623.08000000000004</v>
      </c>
    </row>
    <row r="412" spans="1:7" x14ac:dyDescent="0.25">
      <c r="A412" s="9" t="s">
        <v>575</v>
      </c>
      <c r="B412" s="9" t="s">
        <v>293</v>
      </c>
      <c r="C412" t="s">
        <v>26</v>
      </c>
      <c r="D412" t="s">
        <v>294</v>
      </c>
      <c r="E412" s="18">
        <v>1</v>
      </c>
      <c r="F412" s="1">
        <v>297.83</v>
      </c>
      <c r="G412" s="13">
        <f>E412*F412</f>
        <v>297.83</v>
      </c>
    </row>
    <row r="413" spans="1:7" x14ac:dyDescent="0.25">
      <c r="A413" s="9" t="s">
        <v>576</v>
      </c>
      <c r="B413" s="9" t="s">
        <v>227</v>
      </c>
      <c r="C413" t="s">
        <v>26</v>
      </c>
      <c r="D413" t="s">
        <v>228</v>
      </c>
      <c r="E413" s="18">
        <v>1</v>
      </c>
      <c r="F413" s="1">
        <v>148.41999999999999</v>
      </c>
      <c r="G413" s="13">
        <f>E413*F413</f>
        <v>148.41999999999999</v>
      </c>
    </row>
    <row r="414" spans="1:7" x14ac:dyDescent="0.25">
      <c r="A414" s="9" t="s">
        <v>577</v>
      </c>
      <c r="B414" s="9" t="s">
        <v>578</v>
      </c>
      <c r="C414" t="s">
        <v>22</v>
      </c>
      <c r="D414" t="s">
        <v>579</v>
      </c>
      <c r="E414" s="18">
        <v>0.5</v>
      </c>
      <c r="F414" s="1">
        <v>325.08</v>
      </c>
      <c r="G414" s="13">
        <f>E414*F414</f>
        <v>162.54</v>
      </c>
    </row>
    <row r="415" spans="1:7" x14ac:dyDescent="0.25">
      <c r="A415" s="9" t="s">
        <v>580</v>
      </c>
      <c r="B415" s="9" t="s">
        <v>581</v>
      </c>
      <c r="C415" t="s">
        <v>26</v>
      </c>
      <c r="D415" t="s">
        <v>582</v>
      </c>
      <c r="E415" s="18">
        <v>1</v>
      </c>
      <c r="F415" s="1">
        <v>157.02000000000001</v>
      </c>
      <c r="G415" s="13">
        <f>E415*F415</f>
        <v>157.02000000000001</v>
      </c>
    </row>
    <row r="416" spans="1:7" x14ac:dyDescent="0.25">
      <c r="A416" s="9" t="s">
        <v>583</v>
      </c>
      <c r="B416" s="9" t="s">
        <v>584</v>
      </c>
      <c r="C416" t="s">
        <v>26</v>
      </c>
      <c r="D416" t="s">
        <v>585</v>
      </c>
      <c r="E416" s="18">
        <v>1</v>
      </c>
      <c r="F416" s="1">
        <v>1184.2</v>
      </c>
      <c r="G416" s="13">
        <f>E416*F416</f>
        <v>1184.2</v>
      </c>
    </row>
    <row r="418" spans="1:7" s="7" customFormat="1" ht="12.75" x14ac:dyDescent="0.2">
      <c r="A418" s="14" t="s">
        <v>586</v>
      </c>
      <c r="B418" s="14" t="s">
        <v>586</v>
      </c>
      <c r="D418" s="7" t="s">
        <v>587</v>
      </c>
      <c r="E418" s="17"/>
      <c r="F418" s="8"/>
      <c r="G418" s="12">
        <f>G420+G441+G461+G483+G503+G525</f>
        <v>174464.52</v>
      </c>
    </row>
    <row r="420" spans="1:7" s="7" customFormat="1" ht="12.75" x14ac:dyDescent="0.2">
      <c r="A420" s="14" t="s">
        <v>588</v>
      </c>
      <c r="B420" s="14" t="s">
        <v>588</v>
      </c>
      <c r="D420" s="7" t="s">
        <v>15</v>
      </c>
      <c r="E420" s="17"/>
      <c r="F420" s="8"/>
      <c r="G420" s="12">
        <f>SUM(G422:G439)</f>
        <v>148452.51999999999</v>
      </c>
    </row>
    <row r="422" spans="1:7" x14ac:dyDescent="0.25">
      <c r="A422" s="9" t="s">
        <v>589</v>
      </c>
      <c r="B422" s="9" t="s">
        <v>17</v>
      </c>
      <c r="C422" t="s">
        <v>18</v>
      </c>
      <c r="D422" t="s">
        <v>19</v>
      </c>
      <c r="E422" s="18">
        <v>5908.5</v>
      </c>
      <c r="F422" s="1">
        <v>1.29</v>
      </c>
      <c r="G422" s="13">
        <f>E422*F422</f>
        <v>7621.97</v>
      </c>
    </row>
    <row r="423" spans="1:7" x14ac:dyDescent="0.25">
      <c r="A423" s="9" t="s">
        <v>590</v>
      </c>
      <c r="B423" s="9" t="s">
        <v>25</v>
      </c>
      <c r="C423" t="s">
        <v>26</v>
      </c>
      <c r="D423" t="s">
        <v>27</v>
      </c>
      <c r="E423" s="18">
        <v>4</v>
      </c>
      <c r="F423" s="1">
        <v>37.299999999999997</v>
      </c>
      <c r="G423" s="13">
        <f>E423*F423</f>
        <v>149.19999999999999</v>
      </c>
    </row>
    <row r="424" spans="1:7" x14ac:dyDescent="0.25">
      <c r="A424" s="9" t="s">
        <v>591</v>
      </c>
      <c r="B424" s="9" t="s">
        <v>29</v>
      </c>
      <c r="C424" t="s">
        <v>18</v>
      </c>
      <c r="D424" t="s">
        <v>30</v>
      </c>
      <c r="E424" s="18">
        <v>2660.25</v>
      </c>
      <c r="F424" s="1">
        <v>3.69</v>
      </c>
      <c r="G424" s="13">
        <f>E424*F424</f>
        <v>9816.32</v>
      </c>
    </row>
    <row r="425" spans="1:7" x14ac:dyDescent="0.25">
      <c r="A425" s="9" t="s">
        <v>592</v>
      </c>
      <c r="B425" s="9" t="s">
        <v>32</v>
      </c>
      <c r="C425" t="s">
        <v>18</v>
      </c>
      <c r="D425" t="s">
        <v>33</v>
      </c>
      <c r="E425" s="18">
        <v>295.58</v>
      </c>
      <c r="F425" s="1">
        <v>21.34</v>
      </c>
      <c r="G425" s="13">
        <f>E425*F425</f>
        <v>6307.68</v>
      </c>
    </row>
    <row r="426" spans="1:7" x14ac:dyDescent="0.25">
      <c r="A426" s="9" t="s">
        <v>593</v>
      </c>
      <c r="B426" s="9" t="s">
        <v>44</v>
      </c>
      <c r="C426" t="s">
        <v>18</v>
      </c>
      <c r="D426" t="s">
        <v>45</v>
      </c>
      <c r="E426" s="18">
        <v>470.46</v>
      </c>
      <c r="F426" s="1">
        <v>25.51</v>
      </c>
      <c r="G426" s="13">
        <f>E426*F426</f>
        <v>12001.43</v>
      </c>
    </row>
    <row r="427" spans="1:7" x14ac:dyDescent="0.25">
      <c r="A427" s="9" t="s">
        <v>594</v>
      </c>
      <c r="B427" s="9" t="s">
        <v>47</v>
      </c>
      <c r="C427" t="s">
        <v>18</v>
      </c>
      <c r="D427" t="s">
        <v>48</v>
      </c>
      <c r="E427" s="18">
        <v>2485.37</v>
      </c>
      <c r="F427" s="1">
        <v>5.26</v>
      </c>
      <c r="G427" s="13">
        <f>E427*F427</f>
        <v>13073.05</v>
      </c>
    </row>
    <row r="428" spans="1:7" x14ac:dyDescent="0.25">
      <c r="A428" s="9" t="s">
        <v>595</v>
      </c>
      <c r="B428" s="9" t="s">
        <v>63</v>
      </c>
      <c r="C428" t="s">
        <v>57</v>
      </c>
      <c r="D428" t="s">
        <v>64</v>
      </c>
      <c r="E428" s="18">
        <v>24</v>
      </c>
      <c r="F428" s="1">
        <v>4.3</v>
      </c>
      <c r="G428" s="13">
        <f>E428*F428</f>
        <v>103.2</v>
      </c>
    </row>
    <row r="429" spans="1:7" x14ac:dyDescent="0.25">
      <c r="A429" s="9" t="s">
        <v>596</v>
      </c>
      <c r="B429" s="9" t="s">
        <v>66</v>
      </c>
      <c r="C429" t="s">
        <v>57</v>
      </c>
      <c r="D429" t="s">
        <v>67</v>
      </c>
      <c r="E429" s="18">
        <v>39</v>
      </c>
      <c r="F429" s="1">
        <v>60.72</v>
      </c>
      <c r="G429" s="13">
        <f>E429*F429</f>
        <v>2368.08</v>
      </c>
    </row>
    <row r="430" spans="1:7" x14ac:dyDescent="0.25">
      <c r="A430" s="9" t="s">
        <v>597</v>
      </c>
      <c r="B430" s="9" t="s">
        <v>598</v>
      </c>
      <c r="C430" t="s">
        <v>57</v>
      </c>
      <c r="D430" t="s">
        <v>599</v>
      </c>
      <c r="E430" s="18">
        <v>12</v>
      </c>
      <c r="F430" s="1">
        <v>20.239999999999998</v>
      </c>
      <c r="G430" s="13">
        <f>E430*F430</f>
        <v>242.88</v>
      </c>
    </row>
    <row r="431" spans="1:7" x14ac:dyDescent="0.25">
      <c r="A431" s="9" t="s">
        <v>600</v>
      </c>
      <c r="B431" s="9" t="s">
        <v>81</v>
      </c>
      <c r="C431" t="s">
        <v>18</v>
      </c>
      <c r="D431" t="s">
        <v>82</v>
      </c>
      <c r="E431" s="18">
        <v>6</v>
      </c>
      <c r="F431" s="1">
        <v>30.29</v>
      </c>
      <c r="G431" s="13">
        <f>E431*F431</f>
        <v>181.74</v>
      </c>
    </row>
    <row r="432" spans="1:7" x14ac:dyDescent="0.25">
      <c r="A432" s="9" t="s">
        <v>601</v>
      </c>
      <c r="B432" s="9" t="s">
        <v>53</v>
      </c>
      <c r="C432" t="s">
        <v>18</v>
      </c>
      <c r="D432" t="s">
        <v>54</v>
      </c>
      <c r="E432" s="18">
        <v>29.4</v>
      </c>
      <c r="F432" s="1">
        <v>156.63999999999999</v>
      </c>
      <c r="G432" s="13">
        <f>E432*F432</f>
        <v>4605.22</v>
      </c>
    </row>
    <row r="433" spans="1:7" x14ac:dyDescent="0.25">
      <c r="A433" s="9" t="s">
        <v>602</v>
      </c>
      <c r="B433" s="9" t="s">
        <v>84</v>
      </c>
      <c r="C433" t="s">
        <v>18</v>
      </c>
      <c r="D433" t="s">
        <v>85</v>
      </c>
      <c r="E433" s="18">
        <v>27</v>
      </c>
      <c r="F433" s="1">
        <v>55.71</v>
      </c>
      <c r="G433" s="13">
        <f>E433*F433</f>
        <v>1504.17</v>
      </c>
    </row>
    <row r="434" spans="1:7" x14ac:dyDescent="0.25">
      <c r="A434" s="9" t="s">
        <v>603</v>
      </c>
      <c r="B434" s="9" t="s">
        <v>504</v>
      </c>
      <c r="C434" t="s">
        <v>26</v>
      </c>
      <c r="D434" t="s">
        <v>505</v>
      </c>
      <c r="E434" s="18">
        <v>2</v>
      </c>
      <c r="F434" s="1">
        <v>878.13</v>
      </c>
      <c r="G434" s="13">
        <f>E434*F434</f>
        <v>1756.26</v>
      </c>
    </row>
    <row r="435" spans="1:7" x14ac:dyDescent="0.25">
      <c r="A435" s="9" t="s">
        <v>604</v>
      </c>
      <c r="B435" s="9" t="s">
        <v>87</v>
      </c>
      <c r="C435" t="s">
        <v>22</v>
      </c>
      <c r="D435" t="s">
        <v>88</v>
      </c>
      <c r="E435" s="18">
        <v>1353</v>
      </c>
      <c r="F435" s="1">
        <v>58.94</v>
      </c>
      <c r="G435" s="13">
        <f>E435*F435</f>
        <v>79745.820000000007</v>
      </c>
    </row>
    <row r="436" spans="1:7" x14ac:dyDescent="0.25">
      <c r="A436" s="9" t="s">
        <v>605</v>
      </c>
      <c r="B436" s="9" t="s">
        <v>606</v>
      </c>
      <c r="C436" t="s">
        <v>22</v>
      </c>
      <c r="D436" t="s">
        <v>607</v>
      </c>
      <c r="E436" s="18">
        <v>20</v>
      </c>
      <c r="F436" s="1">
        <v>145.34</v>
      </c>
      <c r="G436" s="13">
        <f>E436*F436</f>
        <v>2906.8</v>
      </c>
    </row>
    <row r="437" spans="1:7" x14ac:dyDescent="0.25">
      <c r="A437" s="9" t="s">
        <v>608</v>
      </c>
      <c r="B437" s="9" t="s">
        <v>96</v>
      </c>
      <c r="C437" t="s">
        <v>26</v>
      </c>
      <c r="D437" t="s">
        <v>97</v>
      </c>
      <c r="E437" s="18">
        <v>13</v>
      </c>
      <c r="F437" s="1">
        <v>187.65</v>
      </c>
      <c r="G437" s="13">
        <f>E437*F437</f>
        <v>2439.4499999999998</v>
      </c>
    </row>
    <row r="438" spans="1:7" x14ac:dyDescent="0.25">
      <c r="A438" s="9" t="s">
        <v>609</v>
      </c>
      <c r="B438" s="9" t="s">
        <v>99</v>
      </c>
      <c r="C438" t="s">
        <v>26</v>
      </c>
      <c r="D438" t="s">
        <v>100</v>
      </c>
      <c r="E438" s="18">
        <v>13</v>
      </c>
      <c r="F438" s="1">
        <v>201.71</v>
      </c>
      <c r="G438" s="13">
        <f>E438*F438</f>
        <v>2622.23</v>
      </c>
    </row>
    <row r="439" spans="1:7" x14ac:dyDescent="0.25">
      <c r="A439" s="9" t="s">
        <v>610</v>
      </c>
      <c r="B439" s="9" t="s">
        <v>500</v>
      </c>
      <c r="C439" t="s">
        <v>501</v>
      </c>
      <c r="D439" t="s">
        <v>502</v>
      </c>
      <c r="E439" s="18">
        <v>1</v>
      </c>
      <c r="F439" s="1">
        <v>1007.02</v>
      </c>
      <c r="G439" s="13">
        <f>E439*F439</f>
        <v>1007.02</v>
      </c>
    </row>
    <row r="441" spans="1:7" s="7" customFormat="1" ht="12.75" x14ac:dyDescent="0.2">
      <c r="A441" s="14" t="s">
        <v>611</v>
      </c>
      <c r="B441" s="14" t="s">
        <v>611</v>
      </c>
      <c r="D441" s="7" t="s">
        <v>612</v>
      </c>
      <c r="E441" s="17"/>
      <c r="F441" s="8"/>
      <c r="G441" s="12">
        <f>SUM(G443:G459)</f>
        <v>3949.01</v>
      </c>
    </row>
    <row r="443" spans="1:7" x14ac:dyDescent="0.25">
      <c r="A443" s="9" t="s">
        <v>613</v>
      </c>
      <c r="B443" s="9" t="s">
        <v>107</v>
      </c>
      <c r="C443" t="s">
        <v>18</v>
      </c>
      <c r="D443" t="s">
        <v>108</v>
      </c>
      <c r="E443" s="18">
        <v>10.29</v>
      </c>
      <c r="F443" s="1">
        <v>9.24</v>
      </c>
      <c r="G443" s="13">
        <f>E443*F443</f>
        <v>95.08</v>
      </c>
    </row>
    <row r="444" spans="1:7" x14ac:dyDescent="0.25">
      <c r="A444" s="9" t="s">
        <v>614</v>
      </c>
      <c r="B444" s="9" t="s">
        <v>110</v>
      </c>
      <c r="C444" t="s">
        <v>18</v>
      </c>
      <c r="D444" t="s">
        <v>111</v>
      </c>
      <c r="E444" s="18">
        <v>1.51</v>
      </c>
      <c r="F444" s="1">
        <v>23.6</v>
      </c>
      <c r="G444" s="13">
        <f>E444*F444</f>
        <v>35.64</v>
      </c>
    </row>
    <row r="445" spans="1:7" x14ac:dyDescent="0.25">
      <c r="A445" s="9" t="s">
        <v>615</v>
      </c>
      <c r="B445" s="9" t="s">
        <v>113</v>
      </c>
      <c r="C445" t="s">
        <v>18</v>
      </c>
      <c r="D445" t="s">
        <v>114</v>
      </c>
      <c r="E445" s="18">
        <v>6.05</v>
      </c>
      <c r="F445" s="1">
        <v>8.83</v>
      </c>
      <c r="G445" s="13">
        <f>E445*F445</f>
        <v>53.42</v>
      </c>
    </row>
    <row r="446" spans="1:7" x14ac:dyDescent="0.25">
      <c r="A446" s="9" t="s">
        <v>616</v>
      </c>
      <c r="B446" s="9" t="s">
        <v>116</v>
      </c>
      <c r="C446" t="s">
        <v>18</v>
      </c>
      <c r="D446" t="s">
        <v>117</v>
      </c>
      <c r="E446" s="18">
        <v>0.4</v>
      </c>
      <c r="F446" s="1">
        <v>154.28</v>
      </c>
      <c r="G446" s="13">
        <f>E446*F446</f>
        <v>61.71</v>
      </c>
    </row>
    <row r="447" spans="1:7" x14ac:dyDescent="0.25">
      <c r="A447" s="9" t="s">
        <v>617</v>
      </c>
      <c r="B447" s="9" t="s">
        <v>119</v>
      </c>
      <c r="C447" t="s">
        <v>18</v>
      </c>
      <c r="D447" t="s">
        <v>120</v>
      </c>
      <c r="E447" s="18">
        <v>3.1</v>
      </c>
      <c r="F447" s="1">
        <v>166.57</v>
      </c>
      <c r="G447" s="13">
        <f>E447*F447</f>
        <v>516.37</v>
      </c>
    </row>
    <row r="448" spans="1:7" x14ac:dyDescent="0.25">
      <c r="A448" s="9" t="s">
        <v>618</v>
      </c>
      <c r="B448" s="9" t="s">
        <v>122</v>
      </c>
      <c r="C448" t="s">
        <v>57</v>
      </c>
      <c r="D448" t="s">
        <v>123</v>
      </c>
      <c r="E448" s="18">
        <v>20.88</v>
      </c>
      <c r="F448" s="1">
        <v>43.44</v>
      </c>
      <c r="G448" s="13">
        <f>E448*F448</f>
        <v>907.03</v>
      </c>
    </row>
    <row r="449" spans="1:7" x14ac:dyDescent="0.25">
      <c r="A449" s="9" t="s">
        <v>619</v>
      </c>
      <c r="B449" s="9" t="s">
        <v>125</v>
      </c>
      <c r="C449" t="s">
        <v>126</v>
      </c>
      <c r="D449" t="s">
        <v>127</v>
      </c>
      <c r="E449" s="18">
        <v>250.71</v>
      </c>
      <c r="F449" s="1">
        <v>1.55</v>
      </c>
      <c r="G449" s="13">
        <f>E449*F449</f>
        <v>388.6</v>
      </c>
    </row>
    <row r="450" spans="1:7" x14ac:dyDescent="0.25">
      <c r="A450" s="9" t="s">
        <v>620</v>
      </c>
      <c r="B450" s="9" t="s">
        <v>129</v>
      </c>
      <c r="C450" t="s">
        <v>22</v>
      </c>
      <c r="D450" t="s">
        <v>130</v>
      </c>
      <c r="E450" s="18">
        <v>4.8</v>
      </c>
      <c r="F450" s="1">
        <v>16.78</v>
      </c>
      <c r="G450" s="13">
        <f>E450*F450</f>
        <v>80.540000000000006</v>
      </c>
    </row>
    <row r="451" spans="1:7" x14ac:dyDescent="0.25">
      <c r="A451" s="9" t="s">
        <v>621</v>
      </c>
      <c r="B451" s="9" t="s">
        <v>132</v>
      </c>
      <c r="C451" t="s">
        <v>22</v>
      </c>
      <c r="D451" t="s">
        <v>133</v>
      </c>
      <c r="E451" s="18">
        <v>7.2</v>
      </c>
      <c r="F451" s="1">
        <v>16.899999999999999</v>
      </c>
      <c r="G451" s="13">
        <f>E451*F451</f>
        <v>121.68</v>
      </c>
    </row>
    <row r="452" spans="1:7" x14ac:dyDescent="0.25">
      <c r="A452" s="9" t="s">
        <v>622</v>
      </c>
      <c r="B452" s="9" t="s">
        <v>135</v>
      </c>
      <c r="C452" t="s">
        <v>26</v>
      </c>
      <c r="D452" t="s">
        <v>136</v>
      </c>
      <c r="E452" s="18">
        <v>1</v>
      </c>
      <c r="F452" s="1">
        <v>19.61</v>
      </c>
      <c r="G452" s="13">
        <f>E452*F452</f>
        <v>19.61</v>
      </c>
    </row>
    <row r="453" spans="1:7" x14ac:dyDescent="0.25">
      <c r="A453" s="9" t="s">
        <v>623</v>
      </c>
      <c r="B453" s="9" t="s">
        <v>138</v>
      </c>
      <c r="C453" t="s">
        <v>26</v>
      </c>
      <c r="D453" t="s">
        <v>139</v>
      </c>
      <c r="E453" s="18">
        <v>1</v>
      </c>
      <c r="F453" s="1">
        <v>261.18</v>
      </c>
      <c r="G453" s="13">
        <f>E453*F453</f>
        <v>261.18</v>
      </c>
    </row>
    <row r="454" spans="1:7" x14ac:dyDescent="0.25">
      <c r="A454" s="9" t="s">
        <v>624</v>
      </c>
      <c r="B454" s="9" t="s">
        <v>141</v>
      </c>
      <c r="C454" t="s">
        <v>26</v>
      </c>
      <c r="D454" t="s">
        <v>142</v>
      </c>
      <c r="E454" s="18">
        <v>1</v>
      </c>
      <c r="F454" s="1">
        <v>67.459999999999994</v>
      </c>
      <c r="G454" s="13">
        <f>E454*F454</f>
        <v>67.459999999999994</v>
      </c>
    </row>
    <row r="455" spans="1:7" x14ac:dyDescent="0.25">
      <c r="A455" s="9" t="s">
        <v>625</v>
      </c>
      <c r="B455" s="9" t="s">
        <v>290</v>
      </c>
      <c r="C455" t="s">
        <v>26</v>
      </c>
      <c r="D455" t="s">
        <v>291</v>
      </c>
      <c r="E455" s="18">
        <v>1</v>
      </c>
      <c r="F455" s="1">
        <v>369.15</v>
      </c>
      <c r="G455" s="13">
        <f>E455*F455</f>
        <v>369.15</v>
      </c>
    </row>
    <row r="456" spans="1:7" x14ac:dyDescent="0.25">
      <c r="A456" s="9" t="s">
        <v>626</v>
      </c>
      <c r="B456" s="9" t="s">
        <v>296</v>
      </c>
      <c r="C456" t="s">
        <v>26</v>
      </c>
      <c r="D456" t="s">
        <v>297</v>
      </c>
      <c r="E456" s="18">
        <v>1</v>
      </c>
      <c r="F456" s="1">
        <v>90.97</v>
      </c>
      <c r="G456" s="13">
        <f>E456*F456</f>
        <v>90.97</v>
      </c>
    </row>
    <row r="457" spans="1:7" x14ac:dyDescent="0.25">
      <c r="A457" s="9" t="s">
        <v>627</v>
      </c>
      <c r="B457" s="9" t="s">
        <v>299</v>
      </c>
      <c r="C457" t="s">
        <v>26</v>
      </c>
      <c r="D457" t="s">
        <v>300</v>
      </c>
      <c r="E457" s="18">
        <v>1</v>
      </c>
      <c r="F457" s="1">
        <v>145.16</v>
      </c>
      <c r="G457" s="13">
        <f>E457*F457</f>
        <v>145.16</v>
      </c>
    </row>
    <row r="458" spans="1:7" x14ac:dyDescent="0.25">
      <c r="A458" s="9" t="s">
        <v>628</v>
      </c>
      <c r="B458" s="9" t="s">
        <v>302</v>
      </c>
      <c r="C458" t="s">
        <v>26</v>
      </c>
      <c r="D458" t="s">
        <v>303</v>
      </c>
      <c r="E458" s="18">
        <v>1</v>
      </c>
      <c r="F458" s="1">
        <v>183.74</v>
      </c>
      <c r="G458" s="13">
        <f>E458*F458</f>
        <v>183.74</v>
      </c>
    </row>
    <row r="459" spans="1:7" x14ac:dyDescent="0.25">
      <c r="A459" s="9" t="s">
        <v>629</v>
      </c>
      <c r="B459" s="9" t="s">
        <v>305</v>
      </c>
      <c r="C459" t="s">
        <v>26</v>
      </c>
      <c r="D459" t="s">
        <v>306</v>
      </c>
      <c r="E459" s="18">
        <v>1</v>
      </c>
      <c r="F459" s="1">
        <v>551.66999999999996</v>
      </c>
      <c r="G459" s="13">
        <f>E459*F459</f>
        <v>551.66999999999996</v>
      </c>
    </row>
    <row r="461" spans="1:7" s="7" customFormat="1" ht="12.75" x14ac:dyDescent="0.2">
      <c r="A461" s="14" t="s">
        <v>630</v>
      </c>
      <c r="B461" s="14" t="s">
        <v>630</v>
      </c>
      <c r="D461" s="7" t="s">
        <v>631</v>
      </c>
      <c r="E461" s="17"/>
      <c r="F461" s="8"/>
      <c r="G461" s="12">
        <f>SUM(G463:G481)</f>
        <v>6308.87</v>
      </c>
    </row>
    <row r="463" spans="1:7" x14ac:dyDescent="0.25">
      <c r="A463" s="9" t="s">
        <v>632</v>
      </c>
      <c r="B463" s="9" t="s">
        <v>107</v>
      </c>
      <c r="C463" t="s">
        <v>18</v>
      </c>
      <c r="D463" t="s">
        <v>108</v>
      </c>
      <c r="E463" s="18">
        <v>42.11</v>
      </c>
      <c r="F463" s="1">
        <v>9.24</v>
      </c>
      <c r="G463" s="13">
        <f>E463*F463</f>
        <v>389.1</v>
      </c>
    </row>
    <row r="464" spans="1:7" x14ac:dyDescent="0.25">
      <c r="A464" s="9" t="s">
        <v>633</v>
      </c>
      <c r="B464" s="9" t="s">
        <v>110</v>
      </c>
      <c r="C464" t="s">
        <v>18</v>
      </c>
      <c r="D464" t="s">
        <v>111</v>
      </c>
      <c r="E464" s="18">
        <v>6.85</v>
      </c>
      <c r="F464" s="1">
        <v>23.6</v>
      </c>
      <c r="G464" s="13">
        <f>E464*F464</f>
        <v>161.66</v>
      </c>
    </row>
    <row r="465" spans="1:7" x14ac:dyDescent="0.25">
      <c r="A465" s="9" t="s">
        <v>634</v>
      </c>
      <c r="B465" s="9" t="s">
        <v>113</v>
      </c>
      <c r="C465" t="s">
        <v>18</v>
      </c>
      <c r="D465" t="s">
        <v>114</v>
      </c>
      <c r="E465" s="18">
        <v>27.4</v>
      </c>
      <c r="F465" s="1">
        <v>8.83</v>
      </c>
      <c r="G465" s="13">
        <f>E465*F465</f>
        <v>241.94</v>
      </c>
    </row>
    <row r="466" spans="1:7" x14ac:dyDescent="0.25">
      <c r="A466" s="9" t="s">
        <v>635</v>
      </c>
      <c r="B466" s="9" t="s">
        <v>116</v>
      </c>
      <c r="C466" t="s">
        <v>18</v>
      </c>
      <c r="D466" t="s">
        <v>117</v>
      </c>
      <c r="E466" s="18">
        <v>0.48</v>
      </c>
      <c r="F466" s="1">
        <v>154.28</v>
      </c>
      <c r="G466" s="13">
        <f>E466*F466</f>
        <v>74.05</v>
      </c>
    </row>
    <row r="467" spans="1:7" x14ac:dyDescent="0.25">
      <c r="A467" s="9" t="s">
        <v>636</v>
      </c>
      <c r="B467" s="9" t="s">
        <v>119</v>
      </c>
      <c r="C467" t="s">
        <v>18</v>
      </c>
      <c r="D467" t="s">
        <v>120</v>
      </c>
      <c r="E467" s="18">
        <v>5.65</v>
      </c>
      <c r="F467" s="1">
        <v>166.57</v>
      </c>
      <c r="G467" s="13">
        <f>E467*F467</f>
        <v>941.12</v>
      </c>
    </row>
    <row r="468" spans="1:7" x14ac:dyDescent="0.25">
      <c r="A468" s="9" t="s">
        <v>637</v>
      </c>
      <c r="B468" s="9" t="s">
        <v>122</v>
      </c>
      <c r="C468" t="s">
        <v>57</v>
      </c>
      <c r="D468" t="s">
        <v>123</v>
      </c>
      <c r="E468" s="18">
        <v>44.04</v>
      </c>
      <c r="F468" s="1">
        <v>43.44</v>
      </c>
      <c r="G468" s="13">
        <f>E468*F468</f>
        <v>1913.1</v>
      </c>
    </row>
    <row r="469" spans="1:7" x14ac:dyDescent="0.25">
      <c r="A469" s="9" t="s">
        <v>638</v>
      </c>
      <c r="B469" s="9" t="s">
        <v>125</v>
      </c>
      <c r="C469" t="s">
        <v>126</v>
      </c>
      <c r="D469" t="s">
        <v>127</v>
      </c>
      <c r="E469" s="18">
        <v>396.02</v>
      </c>
      <c r="F469" s="1">
        <v>1.55</v>
      </c>
      <c r="G469" s="13">
        <f>E469*F469</f>
        <v>613.83000000000004</v>
      </c>
    </row>
    <row r="470" spans="1:7" x14ac:dyDescent="0.25">
      <c r="A470" s="9" t="s">
        <v>639</v>
      </c>
      <c r="B470" s="9" t="s">
        <v>129</v>
      </c>
      <c r="C470" t="s">
        <v>22</v>
      </c>
      <c r="D470" t="s">
        <v>130</v>
      </c>
      <c r="E470" s="18">
        <v>5.6</v>
      </c>
      <c r="F470" s="1">
        <v>16.78</v>
      </c>
      <c r="G470" s="13">
        <f>E470*F470</f>
        <v>93.97</v>
      </c>
    </row>
    <row r="471" spans="1:7" x14ac:dyDescent="0.25">
      <c r="A471" s="9" t="s">
        <v>640</v>
      </c>
      <c r="B471" s="9" t="s">
        <v>132</v>
      </c>
      <c r="C471" t="s">
        <v>22</v>
      </c>
      <c r="D471" t="s">
        <v>133</v>
      </c>
      <c r="E471" s="18">
        <v>8.4</v>
      </c>
      <c r="F471" s="1">
        <v>16.899999999999999</v>
      </c>
      <c r="G471" s="13">
        <f>E471*F471</f>
        <v>141.96</v>
      </c>
    </row>
    <row r="472" spans="1:7" x14ac:dyDescent="0.25">
      <c r="A472" s="9" t="s">
        <v>641</v>
      </c>
      <c r="B472" s="9" t="s">
        <v>135</v>
      </c>
      <c r="C472" t="s">
        <v>26</v>
      </c>
      <c r="D472" t="s">
        <v>136</v>
      </c>
      <c r="E472" s="18">
        <v>7</v>
      </c>
      <c r="F472" s="1">
        <v>19.61</v>
      </c>
      <c r="G472" s="13">
        <f>E472*F472</f>
        <v>137.27000000000001</v>
      </c>
    </row>
    <row r="473" spans="1:7" x14ac:dyDescent="0.25">
      <c r="A473" s="9" t="s">
        <v>642</v>
      </c>
      <c r="B473" s="9" t="s">
        <v>138</v>
      </c>
      <c r="C473" t="s">
        <v>26</v>
      </c>
      <c r="D473" t="s">
        <v>139</v>
      </c>
      <c r="E473" s="18">
        <v>1</v>
      </c>
      <c r="F473" s="1">
        <v>261.18</v>
      </c>
      <c r="G473" s="13">
        <f>E473*F473</f>
        <v>261.18</v>
      </c>
    </row>
    <row r="474" spans="1:7" x14ac:dyDescent="0.25">
      <c r="A474" s="9" t="s">
        <v>643</v>
      </c>
      <c r="B474" s="9" t="s">
        <v>141</v>
      </c>
      <c r="C474" t="s">
        <v>26</v>
      </c>
      <c r="D474" t="s">
        <v>142</v>
      </c>
      <c r="E474" s="18">
        <v>2</v>
      </c>
      <c r="F474" s="1">
        <v>67.459999999999994</v>
      </c>
      <c r="G474" s="13">
        <f>E474*F474</f>
        <v>134.91999999999999</v>
      </c>
    </row>
    <row r="475" spans="1:7" x14ac:dyDescent="0.25">
      <c r="A475" s="9" t="s">
        <v>644</v>
      </c>
      <c r="B475" s="9" t="s">
        <v>147</v>
      </c>
      <c r="C475" t="s">
        <v>26</v>
      </c>
      <c r="D475" t="s">
        <v>148</v>
      </c>
      <c r="E475" s="18">
        <v>1</v>
      </c>
      <c r="F475" s="1">
        <v>141.62</v>
      </c>
      <c r="G475" s="13">
        <f>E475*F475</f>
        <v>141.62</v>
      </c>
    </row>
    <row r="476" spans="1:7" x14ac:dyDescent="0.25">
      <c r="A476" s="9" t="s">
        <v>645</v>
      </c>
      <c r="B476" s="9" t="s">
        <v>256</v>
      </c>
      <c r="C476" t="s">
        <v>26</v>
      </c>
      <c r="D476" t="s">
        <v>257</v>
      </c>
      <c r="E476" s="18">
        <v>1</v>
      </c>
      <c r="F476" s="1">
        <v>85.53</v>
      </c>
      <c r="G476" s="13">
        <f>E476*F476</f>
        <v>85.53</v>
      </c>
    </row>
    <row r="477" spans="1:7" x14ac:dyDescent="0.25">
      <c r="A477" s="9" t="s">
        <v>646</v>
      </c>
      <c r="B477" s="9" t="s">
        <v>153</v>
      </c>
      <c r="C477" t="s">
        <v>26</v>
      </c>
      <c r="D477" t="s">
        <v>154</v>
      </c>
      <c r="E477" s="18">
        <v>1</v>
      </c>
      <c r="F477" s="1">
        <v>234.89</v>
      </c>
      <c r="G477" s="13">
        <f>E477*F477</f>
        <v>234.89</v>
      </c>
    </row>
    <row r="478" spans="1:7" x14ac:dyDescent="0.25">
      <c r="A478" s="9" t="s">
        <v>647</v>
      </c>
      <c r="B478" s="9" t="s">
        <v>175</v>
      </c>
      <c r="C478" t="s">
        <v>26</v>
      </c>
      <c r="D478" t="s">
        <v>176</v>
      </c>
      <c r="E478" s="18">
        <v>2</v>
      </c>
      <c r="F478" s="1">
        <v>193.59</v>
      </c>
      <c r="G478" s="13">
        <f>E478*F478</f>
        <v>387.18</v>
      </c>
    </row>
    <row r="479" spans="1:7" x14ac:dyDescent="0.25">
      <c r="A479" s="9" t="s">
        <v>648</v>
      </c>
      <c r="B479" s="9" t="s">
        <v>266</v>
      </c>
      <c r="C479" t="s">
        <v>26</v>
      </c>
      <c r="D479" t="s">
        <v>267</v>
      </c>
      <c r="E479" s="18">
        <v>1</v>
      </c>
      <c r="F479" s="1">
        <v>118.27</v>
      </c>
      <c r="G479" s="13">
        <f>E479*F479</f>
        <v>118.27</v>
      </c>
    </row>
    <row r="480" spans="1:7" x14ac:dyDescent="0.25">
      <c r="A480" s="9" t="s">
        <v>649</v>
      </c>
      <c r="B480" s="9" t="s">
        <v>163</v>
      </c>
      <c r="C480" t="s">
        <v>26</v>
      </c>
      <c r="D480" t="s">
        <v>164</v>
      </c>
      <c r="E480" s="18">
        <v>1</v>
      </c>
      <c r="F480" s="1">
        <v>172.42</v>
      </c>
      <c r="G480" s="13">
        <f>E480*F480</f>
        <v>172.42</v>
      </c>
    </row>
    <row r="481" spans="1:7" x14ac:dyDescent="0.25">
      <c r="A481" s="9" t="s">
        <v>650</v>
      </c>
      <c r="B481" s="9" t="s">
        <v>270</v>
      </c>
      <c r="C481" t="s">
        <v>22</v>
      </c>
      <c r="D481" t="s">
        <v>271</v>
      </c>
      <c r="E481" s="18">
        <v>6</v>
      </c>
      <c r="F481" s="1">
        <v>10.81</v>
      </c>
      <c r="G481" s="13">
        <f>E481*F481</f>
        <v>64.86</v>
      </c>
    </row>
    <row r="483" spans="1:7" s="7" customFormat="1" ht="12.75" x14ac:dyDescent="0.2">
      <c r="A483" s="14" t="s">
        <v>651</v>
      </c>
      <c r="B483" s="14" t="s">
        <v>651</v>
      </c>
      <c r="D483" s="7" t="s">
        <v>652</v>
      </c>
      <c r="E483" s="17"/>
      <c r="F483" s="8"/>
      <c r="G483" s="12">
        <f>SUM(G485:G501)</f>
        <v>3949.01</v>
      </c>
    </row>
    <row r="485" spans="1:7" x14ac:dyDescent="0.25">
      <c r="A485" s="9" t="s">
        <v>653</v>
      </c>
      <c r="B485" s="9" t="s">
        <v>107</v>
      </c>
      <c r="C485" t="s">
        <v>18</v>
      </c>
      <c r="D485" t="s">
        <v>108</v>
      </c>
      <c r="E485" s="18">
        <v>10.29</v>
      </c>
      <c r="F485" s="1">
        <v>9.24</v>
      </c>
      <c r="G485" s="13">
        <f>E485*F485</f>
        <v>95.08</v>
      </c>
    </row>
    <row r="486" spans="1:7" x14ac:dyDescent="0.25">
      <c r="A486" s="9" t="s">
        <v>654</v>
      </c>
      <c r="B486" s="9" t="s">
        <v>110</v>
      </c>
      <c r="C486" t="s">
        <v>18</v>
      </c>
      <c r="D486" t="s">
        <v>111</v>
      </c>
      <c r="E486" s="18">
        <v>1.51</v>
      </c>
      <c r="F486" s="1">
        <v>23.6</v>
      </c>
      <c r="G486" s="13">
        <f>E486*F486</f>
        <v>35.64</v>
      </c>
    </row>
    <row r="487" spans="1:7" x14ac:dyDescent="0.25">
      <c r="A487" s="9" t="s">
        <v>655</v>
      </c>
      <c r="B487" s="9" t="s">
        <v>113</v>
      </c>
      <c r="C487" t="s">
        <v>18</v>
      </c>
      <c r="D487" t="s">
        <v>114</v>
      </c>
      <c r="E487" s="18">
        <v>6.05</v>
      </c>
      <c r="F487" s="1">
        <v>8.83</v>
      </c>
      <c r="G487" s="13">
        <f>E487*F487</f>
        <v>53.42</v>
      </c>
    </row>
    <row r="488" spans="1:7" x14ac:dyDescent="0.25">
      <c r="A488" s="9" t="s">
        <v>656</v>
      </c>
      <c r="B488" s="9" t="s">
        <v>116</v>
      </c>
      <c r="C488" t="s">
        <v>18</v>
      </c>
      <c r="D488" t="s">
        <v>117</v>
      </c>
      <c r="E488" s="18">
        <v>0.4</v>
      </c>
      <c r="F488" s="1">
        <v>154.28</v>
      </c>
      <c r="G488" s="13">
        <f>E488*F488</f>
        <v>61.71</v>
      </c>
    </row>
    <row r="489" spans="1:7" x14ac:dyDescent="0.25">
      <c r="A489" s="9" t="s">
        <v>657</v>
      </c>
      <c r="B489" s="9" t="s">
        <v>119</v>
      </c>
      <c r="C489" t="s">
        <v>18</v>
      </c>
      <c r="D489" t="s">
        <v>120</v>
      </c>
      <c r="E489" s="18">
        <v>3.1</v>
      </c>
      <c r="F489" s="1">
        <v>166.57</v>
      </c>
      <c r="G489" s="13">
        <f>E489*F489</f>
        <v>516.37</v>
      </c>
    </row>
    <row r="490" spans="1:7" x14ac:dyDescent="0.25">
      <c r="A490" s="9" t="s">
        <v>658</v>
      </c>
      <c r="B490" s="9" t="s">
        <v>122</v>
      </c>
      <c r="C490" t="s">
        <v>57</v>
      </c>
      <c r="D490" t="s">
        <v>123</v>
      </c>
      <c r="E490" s="18">
        <v>20.88</v>
      </c>
      <c r="F490" s="1">
        <v>43.44</v>
      </c>
      <c r="G490" s="13">
        <f>E490*F490</f>
        <v>907.03</v>
      </c>
    </row>
    <row r="491" spans="1:7" x14ac:dyDescent="0.25">
      <c r="A491" s="9" t="s">
        <v>659</v>
      </c>
      <c r="B491" s="9" t="s">
        <v>125</v>
      </c>
      <c r="C491" t="s">
        <v>126</v>
      </c>
      <c r="D491" t="s">
        <v>127</v>
      </c>
      <c r="E491" s="18">
        <v>250.71</v>
      </c>
      <c r="F491" s="1">
        <v>1.55</v>
      </c>
      <c r="G491" s="13">
        <f>E491*F491</f>
        <v>388.6</v>
      </c>
    </row>
    <row r="492" spans="1:7" x14ac:dyDescent="0.25">
      <c r="A492" s="9" t="s">
        <v>660</v>
      </c>
      <c r="B492" s="9" t="s">
        <v>129</v>
      </c>
      <c r="C492" t="s">
        <v>22</v>
      </c>
      <c r="D492" t="s">
        <v>130</v>
      </c>
      <c r="E492" s="18">
        <v>4.8</v>
      </c>
      <c r="F492" s="1">
        <v>16.78</v>
      </c>
      <c r="G492" s="13">
        <f>E492*F492</f>
        <v>80.540000000000006</v>
      </c>
    </row>
    <row r="493" spans="1:7" x14ac:dyDescent="0.25">
      <c r="A493" s="9" t="s">
        <v>661</v>
      </c>
      <c r="B493" s="9" t="s">
        <v>132</v>
      </c>
      <c r="C493" t="s">
        <v>22</v>
      </c>
      <c r="D493" t="s">
        <v>133</v>
      </c>
      <c r="E493" s="18">
        <v>7.2</v>
      </c>
      <c r="F493" s="1">
        <v>16.899999999999999</v>
      </c>
      <c r="G493" s="13">
        <f>E493*F493</f>
        <v>121.68</v>
      </c>
    </row>
    <row r="494" spans="1:7" x14ac:dyDescent="0.25">
      <c r="A494" s="9" t="s">
        <v>662</v>
      </c>
      <c r="B494" s="9" t="s">
        <v>135</v>
      </c>
      <c r="C494" t="s">
        <v>26</v>
      </c>
      <c r="D494" t="s">
        <v>136</v>
      </c>
      <c r="E494" s="18">
        <v>1</v>
      </c>
      <c r="F494" s="1">
        <v>19.61</v>
      </c>
      <c r="G494" s="13">
        <f>E494*F494</f>
        <v>19.61</v>
      </c>
    </row>
    <row r="495" spans="1:7" x14ac:dyDescent="0.25">
      <c r="A495" s="9" t="s">
        <v>663</v>
      </c>
      <c r="B495" s="9" t="s">
        <v>138</v>
      </c>
      <c r="C495" t="s">
        <v>26</v>
      </c>
      <c r="D495" t="s">
        <v>139</v>
      </c>
      <c r="E495" s="18">
        <v>1</v>
      </c>
      <c r="F495" s="1">
        <v>261.18</v>
      </c>
      <c r="G495" s="13">
        <f>E495*F495</f>
        <v>261.18</v>
      </c>
    </row>
    <row r="496" spans="1:7" x14ac:dyDescent="0.25">
      <c r="A496" s="9" t="s">
        <v>664</v>
      </c>
      <c r="B496" s="9" t="s">
        <v>141</v>
      </c>
      <c r="C496" t="s">
        <v>26</v>
      </c>
      <c r="D496" t="s">
        <v>142</v>
      </c>
      <c r="E496" s="18">
        <v>1</v>
      </c>
      <c r="F496" s="1">
        <v>67.459999999999994</v>
      </c>
      <c r="G496" s="13">
        <f>E496*F496</f>
        <v>67.459999999999994</v>
      </c>
    </row>
    <row r="497" spans="1:7" x14ac:dyDescent="0.25">
      <c r="A497" s="9" t="s">
        <v>665</v>
      </c>
      <c r="B497" s="9" t="s">
        <v>290</v>
      </c>
      <c r="C497" t="s">
        <v>26</v>
      </c>
      <c r="D497" t="s">
        <v>291</v>
      </c>
      <c r="E497" s="18">
        <v>1</v>
      </c>
      <c r="F497" s="1">
        <v>369.15</v>
      </c>
      <c r="G497" s="13">
        <f>E497*F497</f>
        <v>369.15</v>
      </c>
    </row>
    <row r="498" spans="1:7" x14ac:dyDescent="0.25">
      <c r="A498" s="9" t="s">
        <v>666</v>
      </c>
      <c r="B498" s="9" t="s">
        <v>296</v>
      </c>
      <c r="C498" t="s">
        <v>26</v>
      </c>
      <c r="D498" t="s">
        <v>297</v>
      </c>
      <c r="E498" s="18">
        <v>1</v>
      </c>
      <c r="F498" s="1">
        <v>90.97</v>
      </c>
      <c r="G498" s="13">
        <f>E498*F498</f>
        <v>90.97</v>
      </c>
    </row>
    <row r="499" spans="1:7" x14ac:dyDescent="0.25">
      <c r="A499" s="9" t="s">
        <v>667</v>
      </c>
      <c r="B499" s="9" t="s">
        <v>299</v>
      </c>
      <c r="C499" t="s">
        <v>26</v>
      </c>
      <c r="D499" t="s">
        <v>300</v>
      </c>
      <c r="E499" s="18">
        <v>1</v>
      </c>
      <c r="F499" s="1">
        <v>145.16</v>
      </c>
      <c r="G499" s="13">
        <f>E499*F499</f>
        <v>145.16</v>
      </c>
    </row>
    <row r="500" spans="1:7" x14ac:dyDescent="0.25">
      <c r="A500" s="9" t="s">
        <v>668</v>
      </c>
      <c r="B500" s="9" t="s">
        <v>302</v>
      </c>
      <c r="C500" t="s">
        <v>26</v>
      </c>
      <c r="D500" t="s">
        <v>303</v>
      </c>
      <c r="E500" s="18">
        <v>1</v>
      </c>
      <c r="F500" s="1">
        <v>183.74</v>
      </c>
      <c r="G500" s="13">
        <f>E500*F500</f>
        <v>183.74</v>
      </c>
    </row>
    <row r="501" spans="1:7" x14ac:dyDescent="0.25">
      <c r="A501" s="9" t="s">
        <v>669</v>
      </c>
      <c r="B501" s="9" t="s">
        <v>305</v>
      </c>
      <c r="C501" t="s">
        <v>26</v>
      </c>
      <c r="D501" t="s">
        <v>306</v>
      </c>
      <c r="E501" s="18">
        <v>1</v>
      </c>
      <c r="F501" s="1">
        <v>551.66999999999996</v>
      </c>
      <c r="G501" s="13">
        <f>E501*F501</f>
        <v>551.66999999999996</v>
      </c>
    </row>
    <row r="503" spans="1:7" s="7" customFormat="1" ht="12.75" x14ac:dyDescent="0.2">
      <c r="A503" s="14" t="s">
        <v>670</v>
      </c>
      <c r="B503" s="14" t="s">
        <v>670</v>
      </c>
      <c r="D503" s="7" t="s">
        <v>671</v>
      </c>
      <c r="E503" s="17"/>
      <c r="F503" s="8"/>
      <c r="G503" s="12">
        <f>SUM(G505:G523)</f>
        <v>5666.93</v>
      </c>
    </row>
    <row r="505" spans="1:7" x14ac:dyDescent="0.25">
      <c r="A505" s="9" t="s">
        <v>672</v>
      </c>
      <c r="B505" s="9" t="s">
        <v>107</v>
      </c>
      <c r="C505" t="s">
        <v>18</v>
      </c>
      <c r="D505" t="s">
        <v>108</v>
      </c>
      <c r="E505" s="18">
        <v>31.94</v>
      </c>
      <c r="F505" s="1">
        <v>9.24</v>
      </c>
      <c r="G505" s="13">
        <f>E505*F505</f>
        <v>295.13</v>
      </c>
    </row>
    <row r="506" spans="1:7" x14ac:dyDescent="0.25">
      <c r="A506" s="9" t="s">
        <v>673</v>
      </c>
      <c r="B506" s="9" t="s">
        <v>110</v>
      </c>
      <c r="C506" t="s">
        <v>18</v>
      </c>
      <c r="D506" t="s">
        <v>111</v>
      </c>
      <c r="E506" s="18">
        <v>5.0599999999999996</v>
      </c>
      <c r="F506" s="1">
        <v>23.6</v>
      </c>
      <c r="G506" s="13">
        <f>E506*F506</f>
        <v>119.42</v>
      </c>
    </row>
    <row r="507" spans="1:7" x14ac:dyDescent="0.25">
      <c r="A507" s="9" t="s">
        <v>674</v>
      </c>
      <c r="B507" s="9" t="s">
        <v>113</v>
      </c>
      <c r="C507" t="s">
        <v>18</v>
      </c>
      <c r="D507" t="s">
        <v>114</v>
      </c>
      <c r="E507" s="18">
        <v>15.19</v>
      </c>
      <c r="F507" s="1">
        <v>8.83</v>
      </c>
      <c r="G507" s="13">
        <f>E507*F507</f>
        <v>134.13</v>
      </c>
    </row>
    <row r="508" spans="1:7" x14ac:dyDescent="0.25">
      <c r="A508" s="9" t="s">
        <v>675</v>
      </c>
      <c r="B508" s="9" t="s">
        <v>116</v>
      </c>
      <c r="C508" t="s">
        <v>18</v>
      </c>
      <c r="D508" t="s">
        <v>117</v>
      </c>
      <c r="E508" s="18">
        <v>0.48</v>
      </c>
      <c r="F508" s="1">
        <v>154.28</v>
      </c>
      <c r="G508" s="13">
        <f>E508*F508</f>
        <v>74.05</v>
      </c>
    </row>
    <row r="509" spans="1:7" x14ac:dyDescent="0.25">
      <c r="A509" s="9" t="s">
        <v>676</v>
      </c>
      <c r="B509" s="9" t="s">
        <v>119</v>
      </c>
      <c r="C509" t="s">
        <v>18</v>
      </c>
      <c r="D509" t="s">
        <v>120</v>
      </c>
      <c r="E509" s="18">
        <v>5.0999999999999996</v>
      </c>
      <c r="F509" s="1">
        <v>166.57</v>
      </c>
      <c r="G509" s="13">
        <f>E509*F509</f>
        <v>849.51</v>
      </c>
    </row>
    <row r="510" spans="1:7" x14ac:dyDescent="0.25">
      <c r="A510" s="9" t="s">
        <v>677</v>
      </c>
      <c r="B510" s="9" t="s">
        <v>122</v>
      </c>
      <c r="C510" t="s">
        <v>57</v>
      </c>
      <c r="D510" t="s">
        <v>123</v>
      </c>
      <c r="E510" s="18">
        <v>38.44</v>
      </c>
      <c r="F510" s="1">
        <v>43.44</v>
      </c>
      <c r="G510" s="13">
        <f>E510*F510</f>
        <v>1669.83</v>
      </c>
    </row>
    <row r="511" spans="1:7" x14ac:dyDescent="0.25">
      <c r="A511" s="9" t="s">
        <v>678</v>
      </c>
      <c r="B511" s="9" t="s">
        <v>125</v>
      </c>
      <c r="C511" t="s">
        <v>126</v>
      </c>
      <c r="D511" t="s">
        <v>127</v>
      </c>
      <c r="E511" s="18">
        <v>368</v>
      </c>
      <c r="F511" s="1">
        <v>1.55</v>
      </c>
      <c r="G511" s="13">
        <f>E511*F511</f>
        <v>570.4</v>
      </c>
    </row>
    <row r="512" spans="1:7" x14ac:dyDescent="0.25">
      <c r="A512" s="9" t="s">
        <v>679</v>
      </c>
      <c r="B512" s="9" t="s">
        <v>129</v>
      </c>
      <c r="C512" t="s">
        <v>22</v>
      </c>
      <c r="D512" t="s">
        <v>130</v>
      </c>
      <c r="E512" s="18">
        <v>5.6</v>
      </c>
      <c r="F512" s="1">
        <v>16.78</v>
      </c>
      <c r="G512" s="13">
        <f>E512*F512</f>
        <v>93.97</v>
      </c>
    </row>
    <row r="513" spans="1:7" x14ac:dyDescent="0.25">
      <c r="A513" s="9" t="s">
        <v>680</v>
      </c>
      <c r="B513" s="9" t="s">
        <v>132</v>
      </c>
      <c r="C513" t="s">
        <v>22</v>
      </c>
      <c r="D513" t="s">
        <v>133</v>
      </c>
      <c r="E513" s="18">
        <v>8.4</v>
      </c>
      <c r="F513" s="1">
        <v>16.899999999999999</v>
      </c>
      <c r="G513" s="13">
        <f>E513*F513</f>
        <v>141.96</v>
      </c>
    </row>
    <row r="514" spans="1:7" x14ac:dyDescent="0.25">
      <c r="A514" s="9" t="s">
        <v>681</v>
      </c>
      <c r="B514" s="9" t="s">
        <v>135</v>
      </c>
      <c r="C514" t="s">
        <v>26</v>
      </c>
      <c r="D514" t="s">
        <v>136</v>
      </c>
      <c r="E514" s="18">
        <v>6</v>
      </c>
      <c r="F514" s="1">
        <v>19.61</v>
      </c>
      <c r="G514" s="13">
        <f>E514*F514</f>
        <v>117.66</v>
      </c>
    </row>
    <row r="515" spans="1:7" x14ac:dyDescent="0.25">
      <c r="A515" s="9" t="s">
        <v>682</v>
      </c>
      <c r="B515" s="9" t="s">
        <v>138</v>
      </c>
      <c r="C515" t="s">
        <v>26</v>
      </c>
      <c r="D515" t="s">
        <v>139</v>
      </c>
      <c r="E515" s="18">
        <v>1</v>
      </c>
      <c r="F515" s="1">
        <v>261.18</v>
      </c>
      <c r="G515" s="13">
        <f>E515*F515</f>
        <v>261.18</v>
      </c>
    </row>
    <row r="516" spans="1:7" x14ac:dyDescent="0.25">
      <c r="A516" s="9" t="s">
        <v>683</v>
      </c>
      <c r="B516" s="9" t="s">
        <v>141</v>
      </c>
      <c r="C516" t="s">
        <v>26</v>
      </c>
      <c r="D516" t="s">
        <v>142</v>
      </c>
      <c r="E516" s="18">
        <v>2</v>
      </c>
      <c r="F516" s="1">
        <v>67.459999999999994</v>
      </c>
      <c r="G516" s="13">
        <f>E516*F516</f>
        <v>134.91999999999999</v>
      </c>
    </row>
    <row r="517" spans="1:7" x14ac:dyDescent="0.25">
      <c r="A517" s="9" t="s">
        <v>684</v>
      </c>
      <c r="B517" s="9" t="s">
        <v>147</v>
      </c>
      <c r="C517" t="s">
        <v>26</v>
      </c>
      <c r="D517" t="s">
        <v>148</v>
      </c>
      <c r="E517" s="18">
        <v>1</v>
      </c>
      <c r="F517" s="1">
        <v>141.62</v>
      </c>
      <c r="G517" s="13">
        <f>E517*F517</f>
        <v>141.62</v>
      </c>
    </row>
    <row r="518" spans="1:7" x14ac:dyDescent="0.25">
      <c r="A518" s="9" t="s">
        <v>685</v>
      </c>
      <c r="B518" s="9" t="s">
        <v>256</v>
      </c>
      <c r="C518" t="s">
        <v>26</v>
      </c>
      <c r="D518" t="s">
        <v>257</v>
      </c>
      <c r="E518" s="18">
        <v>1</v>
      </c>
      <c r="F518" s="1">
        <v>85.53</v>
      </c>
      <c r="G518" s="13">
        <f>E518*F518</f>
        <v>85.53</v>
      </c>
    </row>
    <row r="519" spans="1:7" x14ac:dyDescent="0.25">
      <c r="A519" s="9" t="s">
        <v>686</v>
      </c>
      <c r="B519" s="9" t="s">
        <v>153</v>
      </c>
      <c r="C519" t="s">
        <v>26</v>
      </c>
      <c r="D519" t="s">
        <v>154</v>
      </c>
      <c r="E519" s="18">
        <v>1</v>
      </c>
      <c r="F519" s="1">
        <v>234.89</v>
      </c>
      <c r="G519" s="13">
        <f>E519*F519</f>
        <v>234.89</v>
      </c>
    </row>
    <row r="520" spans="1:7" x14ac:dyDescent="0.25">
      <c r="A520" s="9" t="s">
        <v>687</v>
      </c>
      <c r="B520" s="9" t="s">
        <v>175</v>
      </c>
      <c r="C520" t="s">
        <v>26</v>
      </c>
      <c r="D520" t="s">
        <v>176</v>
      </c>
      <c r="E520" s="18">
        <v>2</v>
      </c>
      <c r="F520" s="1">
        <v>193.59</v>
      </c>
      <c r="G520" s="13">
        <f>E520*F520</f>
        <v>387.18</v>
      </c>
    </row>
    <row r="521" spans="1:7" x14ac:dyDescent="0.25">
      <c r="A521" s="9" t="s">
        <v>688</v>
      </c>
      <c r="B521" s="9" t="s">
        <v>266</v>
      </c>
      <c r="C521" t="s">
        <v>26</v>
      </c>
      <c r="D521" t="s">
        <v>267</v>
      </c>
      <c r="E521" s="18">
        <v>1</v>
      </c>
      <c r="F521" s="1">
        <v>118.27</v>
      </c>
      <c r="G521" s="13">
        <f>E521*F521</f>
        <v>118.27</v>
      </c>
    </row>
    <row r="522" spans="1:7" x14ac:dyDescent="0.25">
      <c r="A522" s="9" t="s">
        <v>689</v>
      </c>
      <c r="B522" s="9" t="s">
        <v>163</v>
      </c>
      <c r="C522" t="s">
        <v>26</v>
      </c>
      <c r="D522" t="s">
        <v>164</v>
      </c>
      <c r="E522" s="18">
        <v>1</v>
      </c>
      <c r="F522" s="1">
        <v>172.42</v>
      </c>
      <c r="G522" s="13">
        <f>E522*F522</f>
        <v>172.42</v>
      </c>
    </row>
    <row r="523" spans="1:7" x14ac:dyDescent="0.25">
      <c r="A523" s="9" t="s">
        <v>690</v>
      </c>
      <c r="B523" s="9" t="s">
        <v>270</v>
      </c>
      <c r="C523" t="s">
        <v>22</v>
      </c>
      <c r="D523" t="s">
        <v>271</v>
      </c>
      <c r="E523" s="18">
        <v>6</v>
      </c>
      <c r="F523" s="1">
        <v>10.81</v>
      </c>
      <c r="G523" s="13">
        <f>E523*F523</f>
        <v>64.86</v>
      </c>
    </row>
    <row r="525" spans="1:7" s="7" customFormat="1" ht="12.75" x14ac:dyDescent="0.2">
      <c r="A525" s="14" t="s">
        <v>691</v>
      </c>
      <c r="B525" s="14" t="s">
        <v>691</v>
      </c>
      <c r="D525" s="7" t="s">
        <v>692</v>
      </c>
      <c r="E525" s="17"/>
      <c r="F525" s="8"/>
      <c r="G525" s="12">
        <f>SUM(G527:G547)</f>
        <v>6138.18</v>
      </c>
    </row>
    <row r="527" spans="1:7" x14ac:dyDescent="0.25">
      <c r="A527" s="9" t="s">
        <v>693</v>
      </c>
      <c r="B527" s="9" t="s">
        <v>107</v>
      </c>
      <c r="C527" t="s">
        <v>18</v>
      </c>
      <c r="D527" t="s">
        <v>108</v>
      </c>
      <c r="E527" s="18">
        <v>27.81</v>
      </c>
      <c r="F527" s="1">
        <v>9.24</v>
      </c>
      <c r="G527" s="13">
        <f>E527*F527</f>
        <v>256.95999999999998</v>
      </c>
    </row>
    <row r="528" spans="1:7" x14ac:dyDescent="0.25">
      <c r="A528" s="9" t="s">
        <v>694</v>
      </c>
      <c r="B528" s="9" t="s">
        <v>110</v>
      </c>
      <c r="C528" t="s">
        <v>18</v>
      </c>
      <c r="D528" t="s">
        <v>111</v>
      </c>
      <c r="E528" s="18">
        <v>4.24</v>
      </c>
      <c r="F528" s="1">
        <v>23.6</v>
      </c>
      <c r="G528" s="13">
        <f>E528*F528</f>
        <v>100.06</v>
      </c>
    </row>
    <row r="529" spans="1:7" x14ac:dyDescent="0.25">
      <c r="A529" s="9" t="s">
        <v>695</v>
      </c>
      <c r="B529" s="9" t="s">
        <v>113</v>
      </c>
      <c r="C529" t="s">
        <v>18</v>
      </c>
      <c r="D529" t="s">
        <v>114</v>
      </c>
      <c r="E529" s="18">
        <v>12.73</v>
      </c>
      <c r="F529" s="1">
        <v>8.83</v>
      </c>
      <c r="G529" s="13">
        <f>E529*F529</f>
        <v>112.41</v>
      </c>
    </row>
    <row r="530" spans="1:7" x14ac:dyDescent="0.25">
      <c r="A530" s="9" t="s">
        <v>696</v>
      </c>
      <c r="B530" s="9" t="s">
        <v>116</v>
      </c>
      <c r="C530" t="s">
        <v>18</v>
      </c>
      <c r="D530" t="s">
        <v>117</v>
      </c>
      <c r="E530" s="18">
        <v>0.53</v>
      </c>
      <c r="F530" s="1">
        <v>154.28</v>
      </c>
      <c r="G530" s="13">
        <f>E530*F530</f>
        <v>81.77</v>
      </c>
    </row>
    <row r="531" spans="1:7" x14ac:dyDescent="0.25">
      <c r="A531" s="9" t="s">
        <v>697</v>
      </c>
      <c r="B531" s="9" t="s">
        <v>119</v>
      </c>
      <c r="C531" t="s">
        <v>18</v>
      </c>
      <c r="D531" t="s">
        <v>120</v>
      </c>
      <c r="E531" s="18">
        <v>3.51</v>
      </c>
      <c r="F531" s="1">
        <v>166.57</v>
      </c>
      <c r="G531" s="13">
        <f>E531*F531</f>
        <v>584.66</v>
      </c>
    </row>
    <row r="532" spans="1:7" x14ac:dyDescent="0.25">
      <c r="A532" s="9" t="s">
        <v>698</v>
      </c>
      <c r="B532" s="9" t="s">
        <v>122</v>
      </c>
      <c r="C532" t="s">
        <v>57</v>
      </c>
      <c r="D532" t="s">
        <v>123</v>
      </c>
      <c r="E532" s="18">
        <v>24.95</v>
      </c>
      <c r="F532" s="1">
        <v>43.44</v>
      </c>
      <c r="G532" s="13">
        <f>E532*F532</f>
        <v>1083.83</v>
      </c>
    </row>
    <row r="533" spans="1:7" x14ac:dyDescent="0.25">
      <c r="A533" s="9" t="s">
        <v>699</v>
      </c>
      <c r="B533" s="9" t="s">
        <v>125</v>
      </c>
      <c r="C533" t="s">
        <v>126</v>
      </c>
      <c r="D533" t="s">
        <v>127</v>
      </c>
      <c r="E533" s="18">
        <v>213.5</v>
      </c>
      <c r="F533" s="1">
        <v>1.55</v>
      </c>
      <c r="G533" s="13">
        <f>E533*F533</f>
        <v>330.93</v>
      </c>
    </row>
    <row r="534" spans="1:7" x14ac:dyDescent="0.25">
      <c r="A534" s="9" t="s">
        <v>700</v>
      </c>
      <c r="B534" s="9" t="s">
        <v>129</v>
      </c>
      <c r="C534" t="s">
        <v>22</v>
      </c>
      <c r="D534" t="s">
        <v>130</v>
      </c>
      <c r="E534" s="18">
        <v>6</v>
      </c>
      <c r="F534" s="1">
        <v>16.78</v>
      </c>
      <c r="G534" s="13">
        <f>E534*F534</f>
        <v>100.68</v>
      </c>
    </row>
    <row r="535" spans="1:7" x14ac:dyDescent="0.25">
      <c r="A535" s="9" t="s">
        <v>701</v>
      </c>
      <c r="B535" s="9" t="s">
        <v>132</v>
      </c>
      <c r="C535" t="s">
        <v>22</v>
      </c>
      <c r="D535" t="s">
        <v>133</v>
      </c>
      <c r="E535" s="18">
        <v>9</v>
      </c>
      <c r="F535" s="1">
        <v>16.899999999999999</v>
      </c>
      <c r="G535" s="13">
        <f>E535*F535</f>
        <v>152.1</v>
      </c>
    </row>
    <row r="536" spans="1:7" x14ac:dyDescent="0.25">
      <c r="A536" s="9" t="s">
        <v>702</v>
      </c>
      <c r="B536" s="9" t="s">
        <v>135</v>
      </c>
      <c r="C536" t="s">
        <v>26</v>
      </c>
      <c r="D536" t="s">
        <v>136</v>
      </c>
      <c r="E536" s="18">
        <v>3</v>
      </c>
      <c r="F536" s="1">
        <v>19.61</v>
      </c>
      <c r="G536" s="13">
        <f>E536*F536</f>
        <v>58.83</v>
      </c>
    </row>
    <row r="537" spans="1:7" x14ac:dyDescent="0.25">
      <c r="A537" s="9" t="s">
        <v>703</v>
      </c>
      <c r="B537" s="9" t="s">
        <v>138</v>
      </c>
      <c r="C537" t="s">
        <v>26</v>
      </c>
      <c r="D537" t="s">
        <v>139</v>
      </c>
      <c r="E537" s="18">
        <v>1</v>
      </c>
      <c r="F537" s="1">
        <v>261.18</v>
      </c>
      <c r="G537" s="13">
        <f>E537*F537</f>
        <v>261.18</v>
      </c>
    </row>
    <row r="538" spans="1:7" x14ac:dyDescent="0.25">
      <c r="A538" s="9" t="s">
        <v>704</v>
      </c>
      <c r="B538" s="9" t="s">
        <v>141</v>
      </c>
      <c r="C538" t="s">
        <v>26</v>
      </c>
      <c r="D538" t="s">
        <v>142</v>
      </c>
      <c r="E538" s="18">
        <v>3</v>
      </c>
      <c r="F538" s="1">
        <v>67.459999999999994</v>
      </c>
      <c r="G538" s="13">
        <f>E538*F538</f>
        <v>202.38</v>
      </c>
    </row>
    <row r="539" spans="1:7" x14ac:dyDescent="0.25">
      <c r="A539" s="9" t="s">
        <v>705</v>
      </c>
      <c r="B539" s="9" t="s">
        <v>147</v>
      </c>
      <c r="C539" t="s">
        <v>26</v>
      </c>
      <c r="D539" t="s">
        <v>148</v>
      </c>
      <c r="E539" s="18">
        <v>1</v>
      </c>
      <c r="F539" s="1">
        <v>141.62</v>
      </c>
      <c r="G539" s="13">
        <f>E539*F539</f>
        <v>141.62</v>
      </c>
    </row>
    <row r="540" spans="1:7" x14ac:dyDescent="0.25">
      <c r="A540" s="9" t="s">
        <v>706</v>
      </c>
      <c r="B540" s="9" t="s">
        <v>96</v>
      </c>
      <c r="C540" t="s">
        <v>26</v>
      </c>
      <c r="D540" t="s">
        <v>97</v>
      </c>
      <c r="E540" s="18">
        <v>2</v>
      </c>
      <c r="F540" s="1">
        <v>187.65</v>
      </c>
      <c r="G540" s="13">
        <f>E540*F540</f>
        <v>375.3</v>
      </c>
    </row>
    <row r="541" spans="1:7" x14ac:dyDescent="0.25">
      <c r="A541" s="9" t="s">
        <v>707</v>
      </c>
      <c r="B541" s="9" t="s">
        <v>565</v>
      </c>
      <c r="C541" t="s">
        <v>26</v>
      </c>
      <c r="D541" t="s">
        <v>566</v>
      </c>
      <c r="E541" s="18">
        <v>1</v>
      </c>
      <c r="F541" s="1">
        <v>246.53</v>
      </c>
      <c r="G541" s="13">
        <f>E541*F541</f>
        <v>246.53</v>
      </c>
    </row>
    <row r="542" spans="1:7" x14ac:dyDescent="0.25">
      <c r="A542" s="9" t="s">
        <v>708</v>
      </c>
      <c r="B542" s="9" t="s">
        <v>709</v>
      </c>
      <c r="C542" t="s">
        <v>26</v>
      </c>
      <c r="D542" t="s">
        <v>710</v>
      </c>
      <c r="E542" s="18">
        <v>2</v>
      </c>
      <c r="F542" s="1">
        <v>184.84</v>
      </c>
      <c r="G542" s="13">
        <f>E542*F542</f>
        <v>369.68</v>
      </c>
    </row>
    <row r="543" spans="1:7" x14ac:dyDescent="0.25">
      <c r="A543" s="9" t="s">
        <v>711</v>
      </c>
      <c r="B543" s="9" t="s">
        <v>218</v>
      </c>
      <c r="C543" t="s">
        <v>26</v>
      </c>
      <c r="D543" t="s">
        <v>219</v>
      </c>
      <c r="E543" s="18">
        <v>2</v>
      </c>
      <c r="F543" s="1">
        <v>212.9</v>
      </c>
      <c r="G543" s="13">
        <f>E543*F543</f>
        <v>425.8</v>
      </c>
    </row>
    <row r="544" spans="1:7" x14ac:dyDescent="0.25">
      <c r="A544" s="9" t="s">
        <v>712</v>
      </c>
      <c r="B544" s="9" t="s">
        <v>552</v>
      </c>
      <c r="C544" t="s">
        <v>26</v>
      </c>
      <c r="D544" t="s">
        <v>553</v>
      </c>
      <c r="E544" s="18">
        <v>1</v>
      </c>
      <c r="F544" s="1">
        <v>119.93</v>
      </c>
      <c r="G544" s="13">
        <f>E544*F544</f>
        <v>119.93</v>
      </c>
    </row>
    <row r="545" spans="1:7" x14ac:dyDescent="0.25">
      <c r="A545" s="9" t="s">
        <v>713</v>
      </c>
      <c r="B545" s="9" t="s">
        <v>163</v>
      </c>
      <c r="C545" t="s">
        <v>26</v>
      </c>
      <c r="D545" t="s">
        <v>164</v>
      </c>
      <c r="E545" s="18">
        <v>1</v>
      </c>
      <c r="F545" s="1">
        <v>172.42</v>
      </c>
      <c r="G545" s="13">
        <f>E545*F545</f>
        <v>172.42</v>
      </c>
    </row>
    <row r="546" spans="1:7" x14ac:dyDescent="0.25">
      <c r="A546" s="9" t="s">
        <v>714</v>
      </c>
      <c r="B546" s="9" t="s">
        <v>236</v>
      </c>
      <c r="C546" t="s">
        <v>26</v>
      </c>
      <c r="D546" t="s">
        <v>237</v>
      </c>
      <c r="E546" s="18">
        <v>2</v>
      </c>
      <c r="F546" s="1">
        <v>218.11</v>
      </c>
      <c r="G546" s="13">
        <f>E546*F546</f>
        <v>436.22</v>
      </c>
    </row>
    <row r="547" spans="1:7" x14ac:dyDescent="0.25">
      <c r="A547" s="9" t="s">
        <v>715</v>
      </c>
      <c r="B547" s="9" t="s">
        <v>184</v>
      </c>
      <c r="C547" t="s">
        <v>26</v>
      </c>
      <c r="D547" t="s">
        <v>185</v>
      </c>
      <c r="E547" s="18">
        <v>1</v>
      </c>
      <c r="F547" s="1">
        <v>524.89</v>
      </c>
      <c r="G547" s="13">
        <f>E547*F547</f>
        <v>524.89</v>
      </c>
    </row>
    <row r="549" spans="1:7" s="7" customFormat="1" ht="12.75" x14ac:dyDescent="0.2">
      <c r="A549" s="14" t="s">
        <v>716</v>
      </c>
      <c r="B549" s="14" t="s">
        <v>716</v>
      </c>
      <c r="D549" s="7" t="s">
        <v>717</v>
      </c>
      <c r="E549" s="17"/>
      <c r="F549" s="8"/>
      <c r="G549" s="12">
        <f>SUM(G551:G590)</f>
        <v>20540.759999999998</v>
      </c>
    </row>
    <row r="551" spans="1:7" x14ac:dyDescent="0.25">
      <c r="A551" s="9" t="s">
        <v>718</v>
      </c>
      <c r="B551" s="9" t="s">
        <v>107</v>
      </c>
      <c r="C551" t="s">
        <v>18</v>
      </c>
      <c r="D551" t="s">
        <v>108</v>
      </c>
      <c r="E551" s="18">
        <v>38.950000000000003</v>
      </c>
      <c r="F551" s="1">
        <v>9.24</v>
      </c>
      <c r="G551" s="13">
        <f>E551*F551</f>
        <v>359.9</v>
      </c>
    </row>
    <row r="552" spans="1:7" x14ac:dyDescent="0.25">
      <c r="A552" s="9" t="s">
        <v>719</v>
      </c>
      <c r="B552" s="9" t="s">
        <v>110</v>
      </c>
      <c r="C552" t="s">
        <v>18</v>
      </c>
      <c r="D552" t="s">
        <v>111</v>
      </c>
      <c r="E552" s="18">
        <v>6</v>
      </c>
      <c r="F552" s="1">
        <v>23.6</v>
      </c>
      <c r="G552" s="13">
        <f>E552*F552</f>
        <v>141.6</v>
      </c>
    </row>
    <row r="553" spans="1:7" x14ac:dyDescent="0.25">
      <c r="A553" s="9" t="s">
        <v>720</v>
      </c>
      <c r="B553" s="9" t="s">
        <v>113</v>
      </c>
      <c r="C553" t="s">
        <v>18</v>
      </c>
      <c r="D553" t="s">
        <v>114</v>
      </c>
      <c r="E553" s="18">
        <v>10.79</v>
      </c>
      <c r="F553" s="1">
        <v>8.83</v>
      </c>
      <c r="G553" s="13">
        <f>E553*F553</f>
        <v>95.28</v>
      </c>
    </row>
    <row r="554" spans="1:7" x14ac:dyDescent="0.25">
      <c r="A554" s="9" t="s">
        <v>721</v>
      </c>
      <c r="B554" s="9" t="s">
        <v>116</v>
      </c>
      <c r="C554" t="s">
        <v>18</v>
      </c>
      <c r="D554" t="s">
        <v>117</v>
      </c>
      <c r="E554" s="18">
        <v>1.17</v>
      </c>
      <c r="F554" s="1">
        <v>154.28</v>
      </c>
      <c r="G554" s="13">
        <f>E554*F554</f>
        <v>180.51</v>
      </c>
    </row>
    <row r="555" spans="1:7" x14ac:dyDescent="0.25">
      <c r="A555" s="9" t="s">
        <v>722</v>
      </c>
      <c r="B555" s="9" t="s">
        <v>119</v>
      </c>
      <c r="C555" t="s">
        <v>18</v>
      </c>
      <c r="D555" t="s">
        <v>120</v>
      </c>
      <c r="E555" s="18">
        <v>9.39</v>
      </c>
      <c r="F555" s="1">
        <v>166.57</v>
      </c>
      <c r="G555" s="13">
        <f>E555*F555</f>
        <v>1564.09</v>
      </c>
    </row>
    <row r="556" spans="1:7" x14ac:dyDescent="0.25">
      <c r="A556" s="9" t="s">
        <v>723</v>
      </c>
      <c r="B556" s="9" t="s">
        <v>122</v>
      </c>
      <c r="C556" t="s">
        <v>57</v>
      </c>
      <c r="D556" t="s">
        <v>123</v>
      </c>
      <c r="E556" s="18">
        <v>59.11</v>
      </c>
      <c r="F556" s="1">
        <v>43.44</v>
      </c>
      <c r="G556" s="13">
        <f>E556*F556</f>
        <v>2567.7399999999998</v>
      </c>
    </row>
    <row r="557" spans="1:7" x14ac:dyDescent="0.25">
      <c r="A557" s="9" t="s">
        <v>724</v>
      </c>
      <c r="B557" s="9" t="s">
        <v>125</v>
      </c>
      <c r="C557" t="s">
        <v>126</v>
      </c>
      <c r="D557" t="s">
        <v>127</v>
      </c>
      <c r="E557" s="18">
        <v>729.01</v>
      </c>
      <c r="F557" s="1">
        <v>1.55</v>
      </c>
      <c r="G557" s="13">
        <f>E557*F557</f>
        <v>1129.97</v>
      </c>
    </row>
    <row r="558" spans="1:7" x14ac:dyDescent="0.25">
      <c r="A558" s="9" t="s">
        <v>725</v>
      </c>
      <c r="B558" s="9" t="s">
        <v>129</v>
      </c>
      <c r="C558" t="s">
        <v>22</v>
      </c>
      <c r="D558" t="s">
        <v>130</v>
      </c>
      <c r="E558" s="18">
        <v>10.8</v>
      </c>
      <c r="F558" s="1">
        <v>16.78</v>
      </c>
      <c r="G558" s="13">
        <f>E558*F558</f>
        <v>181.22</v>
      </c>
    </row>
    <row r="559" spans="1:7" x14ac:dyDescent="0.25">
      <c r="A559" s="9" t="s">
        <v>726</v>
      </c>
      <c r="B559" s="9" t="s">
        <v>132</v>
      </c>
      <c r="C559" t="s">
        <v>22</v>
      </c>
      <c r="D559" t="s">
        <v>133</v>
      </c>
      <c r="E559" s="18">
        <v>11</v>
      </c>
      <c r="F559" s="1">
        <v>16.899999999999999</v>
      </c>
      <c r="G559" s="13">
        <f>E559*F559</f>
        <v>185.9</v>
      </c>
    </row>
    <row r="560" spans="1:7" x14ac:dyDescent="0.25">
      <c r="A560" s="9" t="s">
        <v>727</v>
      </c>
      <c r="B560" s="9" t="s">
        <v>144</v>
      </c>
      <c r="C560" t="s">
        <v>26</v>
      </c>
      <c r="D560" t="s">
        <v>145</v>
      </c>
      <c r="E560" s="18">
        <v>3</v>
      </c>
      <c r="F560" s="1">
        <v>44.52</v>
      </c>
      <c r="G560" s="13">
        <f>E560*F560</f>
        <v>133.56</v>
      </c>
    </row>
    <row r="561" spans="1:7" x14ac:dyDescent="0.25">
      <c r="A561" s="9" t="s">
        <v>728</v>
      </c>
      <c r="B561" s="9" t="s">
        <v>35</v>
      </c>
      <c r="C561" t="s">
        <v>26</v>
      </c>
      <c r="D561" t="s">
        <v>36</v>
      </c>
      <c r="E561" s="18">
        <v>2</v>
      </c>
      <c r="F561" s="1">
        <v>186.94</v>
      </c>
      <c r="G561" s="13">
        <f>E561*F561</f>
        <v>373.88</v>
      </c>
    </row>
    <row r="562" spans="1:7" x14ac:dyDescent="0.25">
      <c r="A562" s="9" t="s">
        <v>729</v>
      </c>
      <c r="B562" s="9" t="s">
        <v>135</v>
      </c>
      <c r="C562" t="s">
        <v>26</v>
      </c>
      <c r="D562" t="s">
        <v>136</v>
      </c>
      <c r="E562" s="18">
        <v>4</v>
      </c>
      <c r="F562" s="1">
        <v>19.61</v>
      </c>
      <c r="G562" s="13">
        <f>E562*F562</f>
        <v>78.44</v>
      </c>
    </row>
    <row r="563" spans="1:7" x14ac:dyDescent="0.25">
      <c r="A563" s="9" t="s">
        <v>730</v>
      </c>
      <c r="B563" s="9" t="s">
        <v>138</v>
      </c>
      <c r="C563" t="s">
        <v>26</v>
      </c>
      <c r="D563" t="s">
        <v>139</v>
      </c>
      <c r="E563" s="18">
        <v>2</v>
      </c>
      <c r="F563" s="1">
        <v>261.18</v>
      </c>
      <c r="G563" s="13">
        <f>E563*F563</f>
        <v>522.36</v>
      </c>
    </row>
    <row r="564" spans="1:7" x14ac:dyDescent="0.25">
      <c r="A564" s="9" t="s">
        <v>731</v>
      </c>
      <c r="B564" s="9" t="s">
        <v>732</v>
      </c>
      <c r="C564" t="s">
        <v>26</v>
      </c>
      <c r="D564" t="s">
        <v>733</v>
      </c>
      <c r="E564" s="18">
        <v>4</v>
      </c>
      <c r="F564" s="1">
        <v>55.52</v>
      </c>
      <c r="G564" s="13">
        <f>E564*F564</f>
        <v>222.08</v>
      </c>
    </row>
    <row r="565" spans="1:7" x14ac:dyDescent="0.25">
      <c r="A565" s="9" t="s">
        <v>734</v>
      </c>
      <c r="B565" s="9" t="s">
        <v>147</v>
      </c>
      <c r="C565" t="s">
        <v>26</v>
      </c>
      <c r="D565" t="s">
        <v>148</v>
      </c>
      <c r="E565" s="18">
        <v>6</v>
      </c>
      <c r="F565" s="1">
        <v>141.62</v>
      </c>
      <c r="G565" s="13">
        <f>E565*F565</f>
        <v>849.72</v>
      </c>
    </row>
    <row r="566" spans="1:7" x14ac:dyDescent="0.25">
      <c r="A566" s="9" t="s">
        <v>735</v>
      </c>
      <c r="B566" s="9" t="s">
        <v>736</v>
      </c>
      <c r="C566" t="s">
        <v>26</v>
      </c>
      <c r="D566" t="s">
        <v>737</v>
      </c>
      <c r="E566" s="18">
        <v>3</v>
      </c>
      <c r="F566" s="1">
        <v>154.27000000000001</v>
      </c>
      <c r="G566" s="13">
        <f>E566*F566</f>
        <v>462.81</v>
      </c>
    </row>
    <row r="567" spans="1:7" x14ac:dyDescent="0.25">
      <c r="A567" s="9" t="s">
        <v>738</v>
      </c>
      <c r="B567" s="9" t="s">
        <v>218</v>
      </c>
      <c r="C567" t="s">
        <v>26</v>
      </c>
      <c r="D567" t="s">
        <v>219</v>
      </c>
      <c r="E567" s="18">
        <v>3</v>
      </c>
      <c r="F567" s="1">
        <v>212.9</v>
      </c>
      <c r="G567" s="13">
        <f>E567*F567</f>
        <v>638.70000000000005</v>
      </c>
    </row>
    <row r="568" spans="1:7" x14ac:dyDescent="0.25">
      <c r="A568" s="9" t="s">
        <v>739</v>
      </c>
      <c r="B568" s="9" t="s">
        <v>740</v>
      </c>
      <c r="C568" t="s">
        <v>26</v>
      </c>
      <c r="D568" t="s">
        <v>741</v>
      </c>
      <c r="E568" s="18">
        <v>1</v>
      </c>
      <c r="F568" s="1">
        <v>220.55</v>
      </c>
      <c r="G568" s="13">
        <f>E568*F568</f>
        <v>220.55</v>
      </c>
    </row>
    <row r="569" spans="1:7" x14ac:dyDescent="0.25">
      <c r="A569" s="9" t="s">
        <v>742</v>
      </c>
      <c r="B569" s="9" t="s">
        <v>743</v>
      </c>
      <c r="C569" t="s">
        <v>26</v>
      </c>
      <c r="D569" t="s">
        <v>556</v>
      </c>
      <c r="E569" s="18">
        <v>3</v>
      </c>
      <c r="F569" s="1">
        <v>129.34</v>
      </c>
      <c r="G569" s="13">
        <f>E569*F569</f>
        <v>388.02</v>
      </c>
    </row>
    <row r="570" spans="1:7" x14ac:dyDescent="0.25">
      <c r="A570" s="9" t="s">
        <v>744</v>
      </c>
      <c r="B570" s="9" t="s">
        <v>270</v>
      </c>
      <c r="C570" t="s">
        <v>22</v>
      </c>
      <c r="D570" t="s">
        <v>271</v>
      </c>
      <c r="E570" s="18">
        <v>15</v>
      </c>
      <c r="F570" s="1">
        <v>10.81</v>
      </c>
      <c r="G570" s="13">
        <f>E570*F570</f>
        <v>162.15</v>
      </c>
    </row>
    <row r="571" spans="1:7" x14ac:dyDescent="0.25">
      <c r="A571" s="9" t="s">
        <v>745</v>
      </c>
      <c r="B571" s="9" t="s">
        <v>90</v>
      </c>
      <c r="C571" t="s">
        <v>22</v>
      </c>
      <c r="D571" t="s">
        <v>91</v>
      </c>
      <c r="E571" s="18">
        <v>15</v>
      </c>
      <c r="F571" s="1">
        <v>45.76</v>
      </c>
      <c r="G571" s="13">
        <f>E571*F571</f>
        <v>686.4</v>
      </c>
    </row>
    <row r="572" spans="1:7" x14ac:dyDescent="0.25">
      <c r="A572" s="9" t="s">
        <v>746</v>
      </c>
      <c r="B572" s="9" t="s">
        <v>747</v>
      </c>
      <c r="C572" t="s">
        <v>26</v>
      </c>
      <c r="D572" t="s">
        <v>748</v>
      </c>
      <c r="E572" s="18">
        <v>3</v>
      </c>
      <c r="F572" s="1">
        <v>185.88</v>
      </c>
      <c r="G572" s="13">
        <f>E572*F572</f>
        <v>557.64</v>
      </c>
    </row>
    <row r="573" spans="1:7" x14ac:dyDescent="0.25">
      <c r="A573" s="9" t="s">
        <v>749</v>
      </c>
      <c r="B573" s="9" t="s">
        <v>96</v>
      </c>
      <c r="C573" t="s">
        <v>26</v>
      </c>
      <c r="D573" t="s">
        <v>97</v>
      </c>
      <c r="E573" s="18">
        <v>2</v>
      </c>
      <c r="F573" s="1">
        <v>187.65</v>
      </c>
      <c r="G573" s="13">
        <f>E573*F573</f>
        <v>375.3</v>
      </c>
    </row>
    <row r="574" spans="1:7" x14ac:dyDescent="0.25">
      <c r="A574" s="9" t="s">
        <v>750</v>
      </c>
      <c r="B574" s="9" t="s">
        <v>751</v>
      </c>
      <c r="C574" t="s">
        <v>26</v>
      </c>
      <c r="D574" t="s">
        <v>752</v>
      </c>
      <c r="E574" s="18">
        <v>1</v>
      </c>
      <c r="F574" s="1">
        <v>118.37</v>
      </c>
      <c r="G574" s="13">
        <f>E574*F574</f>
        <v>118.37</v>
      </c>
    </row>
    <row r="575" spans="1:7" x14ac:dyDescent="0.25">
      <c r="A575" s="9" t="s">
        <v>753</v>
      </c>
      <c r="B575" s="9" t="s">
        <v>754</v>
      </c>
      <c r="C575" t="s">
        <v>26</v>
      </c>
      <c r="D575" t="s">
        <v>755</v>
      </c>
      <c r="E575" s="18">
        <v>1</v>
      </c>
      <c r="F575" s="1">
        <v>1683.78</v>
      </c>
      <c r="G575" s="13">
        <f>E575*F575</f>
        <v>1683.78</v>
      </c>
    </row>
    <row r="576" spans="1:7" x14ac:dyDescent="0.25">
      <c r="A576" s="9" t="s">
        <v>756</v>
      </c>
      <c r="B576" s="9" t="s">
        <v>552</v>
      </c>
      <c r="C576" t="s">
        <v>26</v>
      </c>
      <c r="D576" t="s">
        <v>553</v>
      </c>
      <c r="E576" s="18">
        <v>2</v>
      </c>
      <c r="F576" s="1">
        <v>119.93</v>
      </c>
      <c r="G576" s="13">
        <f>E576*F576</f>
        <v>239.86</v>
      </c>
    </row>
    <row r="577" spans="1:7" x14ac:dyDescent="0.25">
      <c r="A577" s="9" t="s">
        <v>757</v>
      </c>
      <c r="B577" s="9" t="s">
        <v>227</v>
      </c>
      <c r="C577" t="s">
        <v>26</v>
      </c>
      <c r="D577" t="s">
        <v>228</v>
      </c>
      <c r="E577" s="18">
        <v>1</v>
      </c>
      <c r="F577" s="1">
        <v>148.41999999999999</v>
      </c>
      <c r="G577" s="13">
        <f>E577*F577</f>
        <v>148.41999999999999</v>
      </c>
    </row>
    <row r="578" spans="1:7" x14ac:dyDescent="0.25">
      <c r="A578" s="9" t="s">
        <v>758</v>
      </c>
      <c r="B578" s="9" t="s">
        <v>169</v>
      </c>
      <c r="C578" t="s">
        <v>26</v>
      </c>
      <c r="D578" t="s">
        <v>170</v>
      </c>
      <c r="E578" s="18">
        <v>1</v>
      </c>
      <c r="F578" s="1">
        <v>392.13</v>
      </c>
      <c r="G578" s="13">
        <f>E578*F578</f>
        <v>392.13</v>
      </c>
    </row>
    <row r="579" spans="1:7" x14ac:dyDescent="0.25">
      <c r="A579" s="9" t="s">
        <v>759</v>
      </c>
      <c r="B579" s="9" t="s">
        <v>760</v>
      </c>
      <c r="C579" t="s">
        <v>26</v>
      </c>
      <c r="D579" t="s">
        <v>761</v>
      </c>
      <c r="E579" s="18">
        <v>1</v>
      </c>
      <c r="F579" s="1">
        <v>1781.63</v>
      </c>
      <c r="G579" s="13">
        <f>E579*F579</f>
        <v>1781.63</v>
      </c>
    </row>
    <row r="580" spans="1:7" x14ac:dyDescent="0.25">
      <c r="A580" s="9" t="s">
        <v>762</v>
      </c>
      <c r="B580" s="9" t="s">
        <v>763</v>
      </c>
      <c r="C580" t="s">
        <v>26</v>
      </c>
      <c r="D580" t="s">
        <v>764</v>
      </c>
      <c r="E580" s="18">
        <v>1</v>
      </c>
      <c r="F580" s="1">
        <v>90.47</v>
      </c>
      <c r="G580" s="13">
        <f>E580*F580</f>
        <v>90.47</v>
      </c>
    </row>
    <row r="581" spans="1:7" x14ac:dyDescent="0.25">
      <c r="A581" s="9" t="s">
        <v>765</v>
      </c>
      <c r="B581" s="9" t="s">
        <v>766</v>
      </c>
      <c r="C581" t="s">
        <v>26</v>
      </c>
      <c r="D581" t="s">
        <v>767</v>
      </c>
      <c r="E581" s="18">
        <v>1</v>
      </c>
      <c r="F581" s="1">
        <v>15.42</v>
      </c>
      <c r="G581" s="13">
        <f>E581*F581</f>
        <v>15.42</v>
      </c>
    </row>
    <row r="582" spans="1:7" x14ac:dyDescent="0.25">
      <c r="A582" s="9" t="s">
        <v>768</v>
      </c>
      <c r="B582" s="9" t="s">
        <v>769</v>
      </c>
      <c r="C582" t="s">
        <v>26</v>
      </c>
      <c r="D582" t="s">
        <v>770</v>
      </c>
      <c r="E582" s="18">
        <v>1</v>
      </c>
      <c r="F582" s="1">
        <v>303.91000000000003</v>
      </c>
      <c r="G582" s="13">
        <f>E582*F582</f>
        <v>303.91000000000003</v>
      </c>
    </row>
    <row r="583" spans="1:7" x14ac:dyDescent="0.25">
      <c r="A583" s="9" t="s">
        <v>771</v>
      </c>
      <c r="B583" s="9" t="s">
        <v>772</v>
      </c>
      <c r="C583" t="s">
        <v>26</v>
      </c>
      <c r="D583" t="s">
        <v>773</v>
      </c>
      <c r="E583" s="18">
        <v>1</v>
      </c>
      <c r="F583" s="1">
        <v>773.16</v>
      </c>
      <c r="G583" s="13">
        <f>E583*F583</f>
        <v>773.16</v>
      </c>
    </row>
    <row r="584" spans="1:7" x14ac:dyDescent="0.25">
      <c r="A584" s="9" t="s">
        <v>774</v>
      </c>
      <c r="B584" s="9" t="s">
        <v>236</v>
      </c>
      <c r="C584" t="s">
        <v>26</v>
      </c>
      <c r="D584" t="s">
        <v>237</v>
      </c>
      <c r="E584" s="18">
        <v>1</v>
      </c>
      <c r="F584" s="1">
        <v>218.11</v>
      </c>
      <c r="G584" s="13">
        <f>E584*F584</f>
        <v>218.11</v>
      </c>
    </row>
    <row r="585" spans="1:7" x14ac:dyDescent="0.25">
      <c r="A585" s="9" t="s">
        <v>775</v>
      </c>
      <c r="B585" s="9" t="s">
        <v>776</v>
      </c>
      <c r="C585" t="s">
        <v>26</v>
      </c>
      <c r="D585" t="s">
        <v>777</v>
      </c>
      <c r="E585" s="18">
        <v>2</v>
      </c>
      <c r="F585" s="1">
        <v>164.84</v>
      </c>
      <c r="G585" s="13">
        <f>E585*F585</f>
        <v>329.68</v>
      </c>
    </row>
    <row r="586" spans="1:7" x14ac:dyDescent="0.25">
      <c r="A586" s="9" t="s">
        <v>778</v>
      </c>
      <c r="B586" s="9" t="s">
        <v>779</v>
      </c>
      <c r="C586" t="s">
        <v>26</v>
      </c>
      <c r="D586" t="s">
        <v>780</v>
      </c>
      <c r="E586" s="18">
        <v>2</v>
      </c>
      <c r="F586" s="1">
        <v>76.83</v>
      </c>
      <c r="G586" s="13">
        <f>E586*F586</f>
        <v>153.66</v>
      </c>
    </row>
    <row r="587" spans="1:7" x14ac:dyDescent="0.25">
      <c r="A587" s="9" t="s">
        <v>781</v>
      </c>
      <c r="B587" s="9" t="s">
        <v>782</v>
      </c>
      <c r="C587" t="s">
        <v>26</v>
      </c>
      <c r="D587" t="s">
        <v>783</v>
      </c>
      <c r="E587" s="18">
        <v>2</v>
      </c>
      <c r="F587" s="1">
        <v>69.42</v>
      </c>
      <c r="G587" s="13">
        <f>E587*F587</f>
        <v>138.84</v>
      </c>
    </row>
    <row r="588" spans="1:7" x14ac:dyDescent="0.25">
      <c r="A588" s="9" t="s">
        <v>784</v>
      </c>
      <c r="B588" s="9" t="s">
        <v>302</v>
      </c>
      <c r="C588" t="s">
        <v>26</v>
      </c>
      <c r="D588" t="s">
        <v>303</v>
      </c>
      <c r="E588" s="18">
        <v>3</v>
      </c>
      <c r="F588" s="1">
        <v>183.74</v>
      </c>
      <c r="G588" s="13">
        <f>E588*F588</f>
        <v>551.22</v>
      </c>
    </row>
    <row r="589" spans="1:7" x14ac:dyDescent="0.25">
      <c r="A589" s="9" t="s">
        <v>785</v>
      </c>
      <c r="B589" s="9" t="s">
        <v>163</v>
      </c>
      <c r="C589" t="s">
        <v>26</v>
      </c>
      <c r="D589" t="s">
        <v>164</v>
      </c>
      <c r="E589" s="18">
        <v>3</v>
      </c>
      <c r="F589" s="1">
        <v>172.42</v>
      </c>
      <c r="G589" s="13">
        <f>E589*F589</f>
        <v>517.26</v>
      </c>
    </row>
    <row r="590" spans="1:7" x14ac:dyDescent="0.25">
      <c r="A590" s="9" t="s">
        <v>786</v>
      </c>
      <c r="B590" s="9" t="s">
        <v>500</v>
      </c>
      <c r="C590" t="s">
        <v>501</v>
      </c>
      <c r="D590" t="s">
        <v>502</v>
      </c>
      <c r="E590" s="18">
        <v>1</v>
      </c>
      <c r="F590" s="1">
        <v>1007.02</v>
      </c>
      <c r="G590" s="13">
        <f>E590*F590</f>
        <v>1007.02</v>
      </c>
    </row>
    <row r="592" spans="1:7" s="7" customFormat="1" ht="12.75" x14ac:dyDescent="0.2">
      <c r="A592" s="14" t="s">
        <v>787</v>
      </c>
      <c r="B592" s="14" t="s">
        <v>788</v>
      </c>
      <c r="D592" s="7" t="s">
        <v>789</v>
      </c>
      <c r="E592" s="17"/>
      <c r="F592" s="8"/>
      <c r="G592" s="12">
        <f>G594+G605+G626+G651+G671+G704</f>
        <v>292448.31</v>
      </c>
    </row>
    <row r="594" spans="1:7" s="7" customFormat="1" ht="12.75" x14ac:dyDescent="0.2">
      <c r="A594" s="14" t="s">
        <v>790</v>
      </c>
      <c r="B594" s="14" t="s">
        <v>790</v>
      </c>
      <c r="D594" s="7" t="s">
        <v>791</v>
      </c>
      <c r="E594" s="17"/>
      <c r="F594" s="8"/>
      <c r="G594" s="12">
        <f>SUM(G596:G603)</f>
        <v>38457.97</v>
      </c>
    </row>
    <row r="596" spans="1:7" x14ac:dyDescent="0.25">
      <c r="A596" s="9" t="s">
        <v>792</v>
      </c>
      <c r="B596" s="9" t="s">
        <v>17</v>
      </c>
      <c r="C596" t="s">
        <v>18</v>
      </c>
      <c r="D596" t="s">
        <v>19</v>
      </c>
      <c r="E596" s="18">
        <v>300</v>
      </c>
      <c r="F596" s="1">
        <v>1.29</v>
      </c>
      <c r="G596" s="13">
        <f>E596*F596</f>
        <v>387</v>
      </c>
    </row>
    <row r="597" spans="1:7" x14ac:dyDescent="0.25">
      <c r="A597" s="9" t="s">
        <v>793</v>
      </c>
      <c r="B597" s="9" t="s">
        <v>794</v>
      </c>
      <c r="C597" t="s">
        <v>18</v>
      </c>
      <c r="D597" t="s">
        <v>795</v>
      </c>
      <c r="E597" s="18">
        <v>1120</v>
      </c>
      <c r="F597" s="1">
        <v>4.9000000000000004</v>
      </c>
      <c r="G597" s="13">
        <f>E597*F597</f>
        <v>5488</v>
      </c>
    </row>
    <row r="598" spans="1:7" x14ac:dyDescent="0.25">
      <c r="A598" s="9" t="s">
        <v>796</v>
      </c>
      <c r="B598" s="9" t="s">
        <v>797</v>
      </c>
      <c r="C598" t="s">
        <v>18</v>
      </c>
      <c r="D598" t="s">
        <v>798</v>
      </c>
      <c r="E598" s="18">
        <v>480</v>
      </c>
      <c r="F598" s="1">
        <v>15.37</v>
      </c>
      <c r="G598" s="13">
        <f>E598*F598</f>
        <v>7377.6</v>
      </c>
    </row>
    <row r="599" spans="1:7" x14ac:dyDescent="0.25">
      <c r="A599" s="9" t="s">
        <v>799</v>
      </c>
      <c r="B599" s="9" t="s">
        <v>800</v>
      </c>
      <c r="C599" t="s">
        <v>18</v>
      </c>
      <c r="D599" t="s">
        <v>801</v>
      </c>
      <c r="E599" s="18">
        <v>40</v>
      </c>
      <c r="F599" s="1">
        <v>94.4</v>
      </c>
      <c r="G599" s="13">
        <f>E599*F599</f>
        <v>3776</v>
      </c>
    </row>
    <row r="600" spans="1:7" x14ac:dyDescent="0.25">
      <c r="A600" s="9" t="s">
        <v>802</v>
      </c>
      <c r="B600" s="9" t="s">
        <v>113</v>
      </c>
      <c r="C600" t="s">
        <v>18</v>
      </c>
      <c r="D600" t="s">
        <v>114</v>
      </c>
      <c r="E600" s="18">
        <v>1201.1099999999999</v>
      </c>
      <c r="F600" s="1">
        <v>8.83</v>
      </c>
      <c r="G600" s="13">
        <f>E600*F600</f>
        <v>10605.8</v>
      </c>
    </row>
    <row r="601" spans="1:7" x14ac:dyDescent="0.25">
      <c r="A601" s="9" t="s">
        <v>803</v>
      </c>
      <c r="B601" s="9" t="s">
        <v>804</v>
      </c>
      <c r="C601" t="s">
        <v>18</v>
      </c>
      <c r="D601" t="s">
        <v>805</v>
      </c>
      <c r="E601" s="18">
        <v>116.52</v>
      </c>
      <c r="F601" s="1">
        <v>22.94</v>
      </c>
      <c r="G601" s="13">
        <f>E601*F601</f>
        <v>2672.97</v>
      </c>
    </row>
    <row r="602" spans="1:7" x14ac:dyDescent="0.25">
      <c r="A602" s="9" t="s">
        <v>806</v>
      </c>
      <c r="B602" s="9" t="s">
        <v>84</v>
      </c>
      <c r="C602" t="s">
        <v>18</v>
      </c>
      <c r="D602" t="s">
        <v>85</v>
      </c>
      <c r="E602" s="18">
        <v>67.5</v>
      </c>
      <c r="F602" s="1">
        <v>55.71</v>
      </c>
      <c r="G602" s="13">
        <f>E602*F602</f>
        <v>3760.43</v>
      </c>
    </row>
    <row r="603" spans="1:7" x14ac:dyDescent="0.25">
      <c r="A603" s="9" t="s">
        <v>807</v>
      </c>
      <c r="B603" s="9" t="s">
        <v>808</v>
      </c>
      <c r="C603" t="s">
        <v>26</v>
      </c>
      <c r="D603" t="s">
        <v>809</v>
      </c>
      <c r="E603" s="18">
        <v>3</v>
      </c>
      <c r="F603" s="1">
        <v>1463.39</v>
      </c>
      <c r="G603" s="13">
        <f>E603*F603</f>
        <v>4390.17</v>
      </c>
    </row>
    <row r="605" spans="1:7" s="7" customFormat="1" ht="12.75" x14ac:dyDescent="0.2">
      <c r="A605" s="14" t="s">
        <v>810</v>
      </c>
      <c r="B605" s="14" t="s">
        <v>810</v>
      </c>
      <c r="D605" s="7" t="s">
        <v>811</v>
      </c>
      <c r="E605" s="17"/>
      <c r="F605" s="8"/>
      <c r="G605" s="12">
        <f>SUM(G607:G624)</f>
        <v>114400.4</v>
      </c>
    </row>
    <row r="607" spans="1:7" x14ac:dyDescent="0.25">
      <c r="A607" s="9" t="s">
        <v>812</v>
      </c>
      <c r="B607" s="9" t="s">
        <v>116</v>
      </c>
      <c r="C607" t="s">
        <v>18</v>
      </c>
      <c r="D607" t="s">
        <v>117</v>
      </c>
      <c r="E607" s="18">
        <v>25.66</v>
      </c>
      <c r="F607" s="1">
        <v>154.28</v>
      </c>
      <c r="G607" s="13">
        <f>E607*F607</f>
        <v>3958.82</v>
      </c>
    </row>
    <row r="608" spans="1:7" x14ac:dyDescent="0.25">
      <c r="A608" s="9" t="s">
        <v>813</v>
      </c>
      <c r="B608" s="9" t="s">
        <v>53</v>
      </c>
      <c r="C608" t="s">
        <v>18</v>
      </c>
      <c r="D608" t="s">
        <v>54</v>
      </c>
      <c r="E608" s="18">
        <v>17.5</v>
      </c>
      <c r="F608" s="1">
        <v>156.63999999999999</v>
      </c>
      <c r="G608" s="13">
        <f>E608*F608</f>
        <v>2741.2</v>
      </c>
    </row>
    <row r="609" spans="1:7" x14ac:dyDescent="0.25">
      <c r="A609" s="9" t="s">
        <v>814</v>
      </c>
      <c r="B609" s="9" t="s">
        <v>815</v>
      </c>
      <c r="C609" t="s">
        <v>18</v>
      </c>
      <c r="D609" t="s">
        <v>816</v>
      </c>
      <c r="E609" s="18">
        <v>11.79</v>
      </c>
      <c r="F609" s="1">
        <v>152.61000000000001</v>
      </c>
      <c r="G609" s="13">
        <f>E609*F609</f>
        <v>1799.27</v>
      </c>
    </row>
    <row r="610" spans="1:7" x14ac:dyDescent="0.25">
      <c r="A610" s="9" t="s">
        <v>817</v>
      </c>
      <c r="B610" s="9" t="s">
        <v>818</v>
      </c>
      <c r="C610" t="s">
        <v>18</v>
      </c>
      <c r="D610" t="s">
        <v>819</v>
      </c>
      <c r="E610" s="18">
        <v>144.91999999999999</v>
      </c>
      <c r="F610" s="1">
        <v>198.11</v>
      </c>
      <c r="G610" s="13">
        <f>E610*F610</f>
        <v>28710.1</v>
      </c>
    </row>
    <row r="611" spans="1:7" x14ac:dyDescent="0.25">
      <c r="A611" s="9" t="s">
        <v>820</v>
      </c>
      <c r="B611" s="9" t="s">
        <v>821</v>
      </c>
      <c r="C611" t="s">
        <v>57</v>
      </c>
      <c r="D611" t="s">
        <v>822</v>
      </c>
      <c r="E611" s="18">
        <v>547.46</v>
      </c>
      <c r="F611" s="1">
        <v>40.99</v>
      </c>
      <c r="G611" s="13">
        <f>E611*F611</f>
        <v>22440.39</v>
      </c>
    </row>
    <row r="612" spans="1:7" x14ac:dyDescent="0.25">
      <c r="A612" s="9" t="s">
        <v>823</v>
      </c>
      <c r="B612" s="9" t="s">
        <v>122</v>
      </c>
      <c r="C612" t="s">
        <v>57</v>
      </c>
      <c r="D612" t="s">
        <v>123</v>
      </c>
      <c r="E612" s="18">
        <v>29.53</v>
      </c>
      <c r="F612" s="1">
        <v>43.44</v>
      </c>
      <c r="G612" s="13">
        <f>E612*F612</f>
        <v>1282.78</v>
      </c>
    </row>
    <row r="613" spans="1:7" x14ac:dyDescent="0.25">
      <c r="A613" s="9" t="s">
        <v>824</v>
      </c>
      <c r="B613" s="9" t="s">
        <v>125</v>
      </c>
      <c r="C613" t="s">
        <v>126</v>
      </c>
      <c r="D613" t="s">
        <v>127</v>
      </c>
      <c r="E613" s="18">
        <v>19335.849999999999</v>
      </c>
      <c r="F613" s="1">
        <v>1.55</v>
      </c>
      <c r="G613" s="13">
        <f>E613*F613</f>
        <v>29970.57</v>
      </c>
    </row>
    <row r="614" spans="1:7" x14ac:dyDescent="0.25">
      <c r="A614" s="9" t="s">
        <v>825</v>
      </c>
      <c r="B614" s="9" t="s">
        <v>826</v>
      </c>
      <c r="C614" t="s">
        <v>22</v>
      </c>
      <c r="D614" t="s">
        <v>827</v>
      </c>
      <c r="E614" s="18">
        <v>36.01</v>
      </c>
      <c r="F614" s="1">
        <v>150.81</v>
      </c>
      <c r="G614" s="13">
        <f>E614*F614</f>
        <v>5430.67</v>
      </c>
    </row>
    <row r="615" spans="1:7" x14ac:dyDescent="0.25">
      <c r="A615" s="9" t="s">
        <v>828</v>
      </c>
      <c r="B615" s="9" t="s">
        <v>829</v>
      </c>
      <c r="C615" t="s">
        <v>22</v>
      </c>
      <c r="D615" t="s">
        <v>830</v>
      </c>
      <c r="E615" s="18">
        <v>30.9</v>
      </c>
      <c r="F615" s="1">
        <v>47.59</v>
      </c>
      <c r="G615" s="13">
        <f>E615*F615</f>
        <v>1470.53</v>
      </c>
    </row>
    <row r="616" spans="1:7" x14ac:dyDescent="0.25">
      <c r="A616" s="9" t="s">
        <v>831</v>
      </c>
      <c r="B616" s="9" t="s">
        <v>832</v>
      </c>
      <c r="C616" t="s">
        <v>22</v>
      </c>
      <c r="D616" t="s">
        <v>833</v>
      </c>
      <c r="E616" s="18">
        <v>93.55</v>
      </c>
      <c r="F616" s="1">
        <v>23.53</v>
      </c>
      <c r="G616" s="13">
        <f>E616*F616</f>
        <v>2201.23</v>
      </c>
    </row>
    <row r="617" spans="1:7" x14ac:dyDescent="0.25">
      <c r="A617" s="9" t="s">
        <v>834</v>
      </c>
      <c r="B617" s="9" t="s">
        <v>132</v>
      </c>
      <c r="C617" t="s">
        <v>22</v>
      </c>
      <c r="D617" t="s">
        <v>133</v>
      </c>
      <c r="E617" s="18">
        <v>176.4</v>
      </c>
      <c r="F617" s="1">
        <v>16.899999999999999</v>
      </c>
      <c r="G617" s="13">
        <f>E617*F617</f>
        <v>2981.16</v>
      </c>
    </row>
    <row r="618" spans="1:7" x14ac:dyDescent="0.25">
      <c r="A618" s="9" t="s">
        <v>835</v>
      </c>
      <c r="B618" s="9" t="s">
        <v>836</v>
      </c>
      <c r="C618" t="s">
        <v>57</v>
      </c>
      <c r="D618" t="s">
        <v>837</v>
      </c>
      <c r="E618" s="18">
        <v>8</v>
      </c>
      <c r="F618" s="1">
        <v>3.58</v>
      </c>
      <c r="G618" s="13">
        <f>E618*F618</f>
        <v>28.64</v>
      </c>
    </row>
    <row r="619" spans="1:7" x14ac:dyDescent="0.25">
      <c r="A619" s="9" t="s">
        <v>838</v>
      </c>
      <c r="B619" s="9" t="s">
        <v>141</v>
      </c>
      <c r="C619" t="s">
        <v>26</v>
      </c>
      <c r="D619" t="s">
        <v>142</v>
      </c>
      <c r="E619" s="18">
        <v>14</v>
      </c>
      <c r="F619" s="1">
        <v>67.459999999999994</v>
      </c>
      <c r="G619" s="13">
        <f>E619*F619</f>
        <v>944.44</v>
      </c>
    </row>
    <row r="620" spans="1:7" x14ac:dyDescent="0.25">
      <c r="A620" s="9" t="s">
        <v>839</v>
      </c>
      <c r="B620" s="9" t="s">
        <v>840</v>
      </c>
      <c r="C620" t="s">
        <v>57</v>
      </c>
      <c r="D620" t="s">
        <v>841</v>
      </c>
      <c r="E620" s="18">
        <v>120</v>
      </c>
      <c r="F620" s="1">
        <v>9.0299999999999994</v>
      </c>
      <c r="G620" s="13">
        <f>E620*F620</f>
        <v>1083.5999999999999</v>
      </c>
    </row>
    <row r="621" spans="1:7" x14ac:dyDescent="0.25">
      <c r="A621" s="9" t="s">
        <v>842</v>
      </c>
      <c r="B621" s="9" t="s">
        <v>843</v>
      </c>
      <c r="C621" t="s">
        <v>57</v>
      </c>
      <c r="D621" t="s">
        <v>844</v>
      </c>
      <c r="E621" s="18">
        <v>84.88</v>
      </c>
      <c r="F621" s="1">
        <v>91.53</v>
      </c>
      <c r="G621" s="13">
        <f>E621*F621</f>
        <v>7769.07</v>
      </c>
    </row>
    <row r="622" spans="1:7" x14ac:dyDescent="0.25">
      <c r="A622" s="9" t="s">
        <v>845</v>
      </c>
      <c r="B622" s="9" t="s">
        <v>846</v>
      </c>
      <c r="C622" t="s">
        <v>22</v>
      </c>
      <c r="D622" t="s">
        <v>847</v>
      </c>
      <c r="E622" s="18">
        <v>43.65</v>
      </c>
      <c r="F622" s="1">
        <v>5.97</v>
      </c>
      <c r="G622" s="13">
        <f>E622*F622</f>
        <v>260.58999999999997</v>
      </c>
    </row>
    <row r="623" spans="1:7" x14ac:dyDescent="0.25">
      <c r="A623" s="9" t="s">
        <v>848</v>
      </c>
      <c r="B623" s="9" t="s">
        <v>849</v>
      </c>
      <c r="C623" t="s">
        <v>22</v>
      </c>
      <c r="D623" t="s">
        <v>850</v>
      </c>
      <c r="E623" s="18">
        <v>43.65</v>
      </c>
      <c r="F623" s="1">
        <v>13.44</v>
      </c>
      <c r="G623" s="13">
        <f>E623*F623</f>
        <v>586.66</v>
      </c>
    </row>
    <row r="624" spans="1:7" x14ac:dyDescent="0.25">
      <c r="A624" s="9" t="s">
        <v>851</v>
      </c>
      <c r="B624" s="9" t="s">
        <v>852</v>
      </c>
      <c r="C624" t="s">
        <v>26</v>
      </c>
      <c r="D624" t="s">
        <v>853</v>
      </c>
      <c r="E624" s="18">
        <v>1</v>
      </c>
      <c r="F624" s="1">
        <v>740.68</v>
      </c>
      <c r="G624" s="13">
        <f>E624*F624</f>
        <v>740.68</v>
      </c>
    </row>
    <row r="626" spans="1:7" s="7" customFormat="1" ht="12.75" x14ac:dyDescent="0.2">
      <c r="A626" s="14" t="s">
        <v>854</v>
      </c>
      <c r="B626" s="14" t="s">
        <v>854</v>
      </c>
      <c r="D626" s="7" t="s">
        <v>855</v>
      </c>
      <c r="E626" s="17"/>
      <c r="F626" s="8"/>
      <c r="G626" s="12">
        <f>SUM(G628:G649)</f>
        <v>31373.51</v>
      </c>
    </row>
    <row r="628" spans="1:7" x14ac:dyDescent="0.25">
      <c r="A628" s="9" t="s">
        <v>856</v>
      </c>
      <c r="B628" s="9" t="s">
        <v>857</v>
      </c>
      <c r="C628" t="s">
        <v>26</v>
      </c>
      <c r="D628" t="s">
        <v>858</v>
      </c>
      <c r="E628" s="18">
        <v>1</v>
      </c>
      <c r="F628" s="1">
        <v>667.87</v>
      </c>
      <c r="G628" s="13">
        <f>E628*F628</f>
        <v>667.87</v>
      </c>
    </row>
    <row r="629" spans="1:7" x14ac:dyDescent="0.25">
      <c r="A629" s="9" t="s">
        <v>859</v>
      </c>
      <c r="B629" s="9" t="s">
        <v>860</v>
      </c>
      <c r="C629" t="s">
        <v>57</v>
      </c>
      <c r="D629" t="s">
        <v>861</v>
      </c>
      <c r="E629" s="18">
        <v>3.24</v>
      </c>
      <c r="F629" s="1">
        <v>466.32</v>
      </c>
      <c r="G629" s="13">
        <f>E629*F629</f>
        <v>1510.88</v>
      </c>
    </row>
    <row r="630" spans="1:7" x14ac:dyDescent="0.25">
      <c r="A630" s="9" t="s">
        <v>862</v>
      </c>
      <c r="B630" s="9" t="s">
        <v>863</v>
      </c>
      <c r="C630" t="s">
        <v>22</v>
      </c>
      <c r="D630" t="s">
        <v>864</v>
      </c>
      <c r="E630" s="18">
        <v>8</v>
      </c>
      <c r="F630" s="1">
        <v>612.99</v>
      </c>
      <c r="G630" s="13">
        <f>E630*F630</f>
        <v>4903.92</v>
      </c>
    </row>
    <row r="631" spans="1:7" x14ac:dyDescent="0.25">
      <c r="A631" s="9" t="s">
        <v>865</v>
      </c>
      <c r="B631" s="9" t="s">
        <v>866</v>
      </c>
      <c r="C631" t="s">
        <v>57</v>
      </c>
      <c r="D631" t="s">
        <v>867</v>
      </c>
      <c r="E631" s="18">
        <v>4.54</v>
      </c>
      <c r="F631" s="1">
        <v>130.09</v>
      </c>
      <c r="G631" s="13">
        <f>E631*F631</f>
        <v>590.61</v>
      </c>
    </row>
    <row r="632" spans="1:7" x14ac:dyDescent="0.25">
      <c r="A632" s="9" t="s">
        <v>868</v>
      </c>
      <c r="B632" s="9" t="s">
        <v>869</v>
      </c>
      <c r="C632" t="s">
        <v>26</v>
      </c>
      <c r="D632" t="s">
        <v>870</v>
      </c>
      <c r="E632" s="18">
        <v>1</v>
      </c>
      <c r="F632" s="1">
        <v>1044.92</v>
      </c>
      <c r="G632" s="13">
        <f>E632*F632</f>
        <v>1044.92</v>
      </c>
    </row>
    <row r="633" spans="1:7" x14ac:dyDescent="0.25">
      <c r="A633" s="9" t="s">
        <v>871</v>
      </c>
      <c r="B633" s="9" t="s">
        <v>872</v>
      </c>
      <c r="C633" t="s">
        <v>26</v>
      </c>
      <c r="D633" t="s">
        <v>873</v>
      </c>
      <c r="E633" s="18">
        <v>2</v>
      </c>
      <c r="F633" s="1">
        <v>159.08000000000001</v>
      </c>
      <c r="G633" s="13">
        <f>E633*F633</f>
        <v>318.16000000000003</v>
      </c>
    </row>
    <row r="634" spans="1:7" x14ac:dyDescent="0.25">
      <c r="A634" s="9" t="s">
        <v>874</v>
      </c>
      <c r="B634" s="9" t="s">
        <v>875</v>
      </c>
      <c r="C634" t="s">
        <v>26</v>
      </c>
      <c r="D634" t="s">
        <v>876</v>
      </c>
      <c r="E634" s="18">
        <v>2</v>
      </c>
      <c r="F634" s="1">
        <v>208.05</v>
      </c>
      <c r="G634" s="13">
        <f>E634*F634</f>
        <v>416.1</v>
      </c>
    </row>
    <row r="635" spans="1:7" x14ac:dyDescent="0.25">
      <c r="A635" s="9" t="s">
        <v>877</v>
      </c>
      <c r="B635" s="9" t="s">
        <v>878</v>
      </c>
      <c r="C635" t="s">
        <v>57</v>
      </c>
      <c r="D635" t="s">
        <v>879</v>
      </c>
      <c r="E635" s="18">
        <v>40.200000000000003</v>
      </c>
      <c r="F635" s="1">
        <v>51.49</v>
      </c>
      <c r="G635" s="13">
        <f>E635*F635</f>
        <v>2069.9</v>
      </c>
    </row>
    <row r="636" spans="1:7" x14ac:dyDescent="0.25">
      <c r="A636" s="9" t="s">
        <v>880</v>
      </c>
      <c r="B636" s="9" t="s">
        <v>881</v>
      </c>
      <c r="C636" t="s">
        <v>57</v>
      </c>
      <c r="D636" t="s">
        <v>882</v>
      </c>
      <c r="E636" s="18">
        <v>0.96</v>
      </c>
      <c r="F636" s="1">
        <v>391.46</v>
      </c>
      <c r="G636" s="13">
        <f>E636*F636</f>
        <v>375.8</v>
      </c>
    </row>
    <row r="637" spans="1:7" x14ac:dyDescent="0.25">
      <c r="A637" s="9" t="s">
        <v>883</v>
      </c>
      <c r="B637" s="9" t="s">
        <v>884</v>
      </c>
      <c r="C637" t="s">
        <v>57</v>
      </c>
      <c r="D637" t="s">
        <v>885</v>
      </c>
      <c r="E637" s="18">
        <v>74.510000000000005</v>
      </c>
      <c r="F637" s="1">
        <v>47.55</v>
      </c>
      <c r="G637" s="13">
        <f>E637*F637</f>
        <v>3542.95</v>
      </c>
    </row>
    <row r="638" spans="1:7" x14ac:dyDescent="0.25">
      <c r="A638" s="9" t="s">
        <v>886</v>
      </c>
      <c r="B638" s="9" t="s">
        <v>887</v>
      </c>
      <c r="C638" t="s">
        <v>22</v>
      </c>
      <c r="D638" t="s">
        <v>888</v>
      </c>
      <c r="E638" s="18">
        <v>42.95</v>
      </c>
      <c r="F638" s="1">
        <v>14.99</v>
      </c>
      <c r="G638" s="13">
        <f>E638*F638</f>
        <v>643.82000000000005</v>
      </c>
    </row>
    <row r="639" spans="1:7" x14ac:dyDescent="0.25">
      <c r="A639" s="9" t="s">
        <v>889</v>
      </c>
      <c r="B639" s="9" t="s">
        <v>890</v>
      </c>
      <c r="C639" t="s">
        <v>891</v>
      </c>
      <c r="D639" t="s">
        <v>892</v>
      </c>
      <c r="E639" s="18">
        <v>11</v>
      </c>
      <c r="F639" s="1">
        <v>77.38</v>
      </c>
      <c r="G639" s="13">
        <f>E639*F639</f>
        <v>851.18</v>
      </c>
    </row>
    <row r="640" spans="1:7" x14ac:dyDescent="0.25">
      <c r="A640" s="9" t="s">
        <v>893</v>
      </c>
      <c r="B640" s="9" t="s">
        <v>894</v>
      </c>
      <c r="C640" t="s">
        <v>26</v>
      </c>
      <c r="D640" t="s">
        <v>895</v>
      </c>
      <c r="E640" s="18">
        <v>6</v>
      </c>
      <c r="F640" s="1">
        <v>196.1</v>
      </c>
      <c r="G640" s="13">
        <f>E640*F640</f>
        <v>1176.5999999999999</v>
      </c>
    </row>
    <row r="641" spans="1:7" x14ac:dyDescent="0.25">
      <c r="A641" s="9" t="s">
        <v>896</v>
      </c>
      <c r="B641" s="9" t="s">
        <v>897</v>
      </c>
      <c r="C641" t="s">
        <v>26</v>
      </c>
      <c r="D641" t="s">
        <v>898</v>
      </c>
      <c r="E641" s="18">
        <v>6</v>
      </c>
      <c r="F641" s="1">
        <v>67.69</v>
      </c>
      <c r="G641" s="13">
        <f>E641*F641</f>
        <v>406.14</v>
      </c>
    </row>
    <row r="642" spans="1:7" x14ac:dyDescent="0.25">
      <c r="A642" s="9" t="s">
        <v>899</v>
      </c>
      <c r="B642" s="9" t="s">
        <v>900</v>
      </c>
      <c r="C642" t="s">
        <v>57</v>
      </c>
      <c r="D642" t="s">
        <v>901</v>
      </c>
      <c r="E642" s="18">
        <v>0.81</v>
      </c>
      <c r="F642" s="1">
        <v>343.86</v>
      </c>
      <c r="G642" s="13">
        <f>E642*F642</f>
        <v>278.52999999999997</v>
      </c>
    </row>
    <row r="643" spans="1:7" x14ac:dyDescent="0.25">
      <c r="A643" s="9" t="s">
        <v>902</v>
      </c>
      <c r="B643" s="9" t="s">
        <v>903</v>
      </c>
      <c r="C643" t="s">
        <v>26</v>
      </c>
      <c r="D643" t="s">
        <v>901</v>
      </c>
      <c r="E643" s="18">
        <v>1</v>
      </c>
      <c r="F643" s="1">
        <v>86.64</v>
      </c>
      <c r="G643" s="13">
        <f>E643*F643</f>
        <v>86.64</v>
      </c>
    </row>
    <row r="644" spans="1:7" x14ac:dyDescent="0.25">
      <c r="A644" s="9" t="s">
        <v>904</v>
      </c>
      <c r="B644" s="9" t="s">
        <v>905</v>
      </c>
      <c r="C644" t="s">
        <v>57</v>
      </c>
      <c r="D644" t="s">
        <v>906</v>
      </c>
      <c r="E644" s="18">
        <v>1.2</v>
      </c>
      <c r="F644" s="1">
        <v>785.48</v>
      </c>
      <c r="G644" s="13">
        <f>E644*F644</f>
        <v>942.58</v>
      </c>
    </row>
    <row r="645" spans="1:7" x14ac:dyDescent="0.25">
      <c r="A645" s="9" t="s">
        <v>907</v>
      </c>
      <c r="B645" s="9" t="s">
        <v>908</v>
      </c>
      <c r="C645" t="s">
        <v>57</v>
      </c>
      <c r="D645" t="s">
        <v>909</v>
      </c>
      <c r="E645" s="18">
        <v>272.39999999999998</v>
      </c>
      <c r="F645" s="1">
        <v>11.12</v>
      </c>
      <c r="G645" s="13">
        <f>E645*F645</f>
        <v>3029.09</v>
      </c>
    </row>
    <row r="646" spans="1:7" x14ac:dyDescent="0.25">
      <c r="A646" s="9" t="s">
        <v>910</v>
      </c>
      <c r="B646" s="9" t="s">
        <v>911</v>
      </c>
      <c r="C646" t="s">
        <v>57</v>
      </c>
      <c r="D646" t="s">
        <v>912</v>
      </c>
      <c r="E646" s="18">
        <v>123.39</v>
      </c>
      <c r="F646" s="1">
        <v>15.67</v>
      </c>
      <c r="G646" s="13">
        <f>E646*F646</f>
        <v>1933.52</v>
      </c>
    </row>
    <row r="647" spans="1:7" x14ac:dyDescent="0.25">
      <c r="A647" s="9" t="s">
        <v>913</v>
      </c>
      <c r="B647" s="9" t="s">
        <v>914</v>
      </c>
      <c r="C647" t="s">
        <v>22</v>
      </c>
      <c r="D647" t="s">
        <v>915</v>
      </c>
      <c r="E647" s="18">
        <v>36.01</v>
      </c>
      <c r="F647" s="1">
        <v>153.69999999999999</v>
      </c>
      <c r="G647" s="13">
        <f>E647*F647</f>
        <v>5534.74</v>
      </c>
    </row>
    <row r="648" spans="1:7" x14ac:dyDescent="0.25">
      <c r="A648" s="9" t="s">
        <v>916</v>
      </c>
      <c r="B648" s="9" t="s">
        <v>917</v>
      </c>
      <c r="C648" t="s">
        <v>57</v>
      </c>
      <c r="D648" t="s">
        <v>918</v>
      </c>
      <c r="E648" s="18">
        <v>17.489999999999998</v>
      </c>
      <c r="F648" s="1">
        <v>49.48</v>
      </c>
      <c r="G648" s="13">
        <f>E648*F648</f>
        <v>865.41</v>
      </c>
    </row>
    <row r="649" spans="1:7" x14ac:dyDescent="0.25">
      <c r="A649" s="9" t="s">
        <v>919</v>
      </c>
      <c r="B649" s="9" t="s">
        <v>920</v>
      </c>
      <c r="C649" t="s">
        <v>26</v>
      </c>
      <c r="D649" t="s">
        <v>921</v>
      </c>
      <c r="E649" s="18">
        <v>1</v>
      </c>
      <c r="F649" s="1">
        <v>184.15</v>
      </c>
      <c r="G649" s="13">
        <f>E649*F649</f>
        <v>184.15</v>
      </c>
    </row>
    <row r="651" spans="1:7" s="7" customFormat="1" ht="12.75" x14ac:dyDescent="0.2">
      <c r="A651" s="14" t="s">
        <v>922</v>
      </c>
      <c r="B651" s="14" t="s">
        <v>922</v>
      </c>
      <c r="D651" s="7" t="s">
        <v>923</v>
      </c>
      <c r="E651" s="17"/>
      <c r="F651" s="8"/>
      <c r="G651" s="12">
        <f>SUM(G653:G669)</f>
        <v>6099.07</v>
      </c>
    </row>
    <row r="653" spans="1:7" x14ac:dyDescent="0.25">
      <c r="A653" s="9" t="s">
        <v>924</v>
      </c>
      <c r="B653" s="9" t="s">
        <v>29</v>
      </c>
      <c r="C653" t="s">
        <v>18</v>
      </c>
      <c r="D653" t="s">
        <v>30</v>
      </c>
      <c r="E653" s="18">
        <v>14.75</v>
      </c>
      <c r="F653" s="1">
        <v>3.69</v>
      </c>
      <c r="G653" s="13">
        <f>E653*F653</f>
        <v>54.43</v>
      </c>
    </row>
    <row r="654" spans="1:7" x14ac:dyDescent="0.25">
      <c r="A654" s="9" t="s">
        <v>925</v>
      </c>
      <c r="B654" s="9" t="s">
        <v>110</v>
      </c>
      <c r="C654" t="s">
        <v>18</v>
      </c>
      <c r="D654" t="s">
        <v>111</v>
      </c>
      <c r="E654" s="18">
        <v>12.67</v>
      </c>
      <c r="F654" s="1">
        <v>23.6</v>
      </c>
      <c r="G654" s="13">
        <f>E654*F654</f>
        <v>299.01</v>
      </c>
    </row>
    <row r="655" spans="1:7" x14ac:dyDescent="0.25">
      <c r="A655" s="9" t="s">
        <v>926</v>
      </c>
      <c r="B655" s="9" t="s">
        <v>927</v>
      </c>
      <c r="C655" t="s">
        <v>22</v>
      </c>
      <c r="D655" t="s">
        <v>928</v>
      </c>
      <c r="E655" s="18">
        <v>2</v>
      </c>
      <c r="F655" s="1">
        <v>36.76</v>
      </c>
      <c r="G655" s="13">
        <f>E655*F655</f>
        <v>73.52</v>
      </c>
    </row>
    <row r="656" spans="1:7" x14ac:dyDescent="0.25">
      <c r="A656" s="9" t="s">
        <v>929</v>
      </c>
      <c r="B656" s="9" t="s">
        <v>930</v>
      </c>
      <c r="C656" t="s">
        <v>22</v>
      </c>
      <c r="D656" t="s">
        <v>931</v>
      </c>
      <c r="E656" s="18">
        <v>34.5</v>
      </c>
      <c r="F656" s="1">
        <v>24.52</v>
      </c>
      <c r="G656" s="13">
        <f>E656*F656</f>
        <v>845.94</v>
      </c>
    </row>
    <row r="657" spans="1:7" x14ac:dyDescent="0.25">
      <c r="A657" s="9" t="s">
        <v>932</v>
      </c>
      <c r="B657" s="9" t="s">
        <v>933</v>
      </c>
      <c r="C657" t="s">
        <v>22</v>
      </c>
      <c r="D657" t="s">
        <v>934</v>
      </c>
      <c r="E657" s="18">
        <v>56</v>
      </c>
      <c r="F657" s="1">
        <v>9.2899999999999991</v>
      </c>
      <c r="G657" s="13">
        <f>E657*F657</f>
        <v>520.24</v>
      </c>
    </row>
    <row r="658" spans="1:7" x14ac:dyDescent="0.25">
      <c r="A658" s="9" t="s">
        <v>935</v>
      </c>
      <c r="B658" s="9" t="s">
        <v>936</v>
      </c>
      <c r="C658" t="s">
        <v>57</v>
      </c>
      <c r="D658" t="s">
        <v>937</v>
      </c>
      <c r="E658" s="18">
        <v>113</v>
      </c>
      <c r="F658" s="1">
        <v>2.15</v>
      </c>
      <c r="G658" s="13">
        <f>E658*F658</f>
        <v>242.95</v>
      </c>
    </row>
    <row r="659" spans="1:7" x14ac:dyDescent="0.25">
      <c r="A659" s="9" t="s">
        <v>938</v>
      </c>
      <c r="B659" s="9" t="s">
        <v>939</v>
      </c>
      <c r="C659" t="s">
        <v>26</v>
      </c>
      <c r="D659" t="s">
        <v>940</v>
      </c>
      <c r="E659" s="18">
        <v>1</v>
      </c>
      <c r="F659" s="1">
        <v>66.45</v>
      </c>
      <c r="G659" s="13">
        <f>E659*F659</f>
        <v>66.45</v>
      </c>
    </row>
    <row r="660" spans="1:7" x14ac:dyDescent="0.25">
      <c r="A660" s="9" t="s">
        <v>941</v>
      </c>
      <c r="B660" s="9" t="s">
        <v>942</v>
      </c>
      <c r="C660" t="s">
        <v>26</v>
      </c>
      <c r="D660" t="s">
        <v>943</v>
      </c>
      <c r="E660" s="18">
        <v>4</v>
      </c>
      <c r="F660" s="1">
        <v>235.71</v>
      </c>
      <c r="G660" s="13">
        <f>E660*F660</f>
        <v>942.84</v>
      </c>
    </row>
    <row r="661" spans="1:7" x14ac:dyDescent="0.25">
      <c r="A661" s="9" t="s">
        <v>944</v>
      </c>
      <c r="B661" s="9" t="s">
        <v>945</v>
      </c>
      <c r="C661" t="s">
        <v>26</v>
      </c>
      <c r="D661" t="s">
        <v>946</v>
      </c>
      <c r="E661" s="18">
        <v>1</v>
      </c>
      <c r="F661" s="1">
        <v>73.010000000000005</v>
      </c>
      <c r="G661" s="13">
        <f>E661*F661</f>
        <v>73.010000000000005</v>
      </c>
    </row>
    <row r="662" spans="1:7" x14ac:dyDescent="0.25">
      <c r="A662" s="9" t="s">
        <v>947</v>
      </c>
      <c r="B662" s="9" t="s">
        <v>948</v>
      </c>
      <c r="C662" t="s">
        <v>26</v>
      </c>
      <c r="D662" t="s">
        <v>949</v>
      </c>
      <c r="E662" s="18">
        <v>18</v>
      </c>
      <c r="F662" s="1">
        <v>55.51</v>
      </c>
      <c r="G662" s="13">
        <f>E662*F662</f>
        <v>999.18</v>
      </c>
    </row>
    <row r="663" spans="1:7" x14ac:dyDescent="0.25">
      <c r="A663" s="9" t="s">
        <v>950</v>
      </c>
      <c r="B663" s="9" t="s">
        <v>951</v>
      </c>
      <c r="C663" t="s">
        <v>26</v>
      </c>
      <c r="D663" t="s">
        <v>952</v>
      </c>
      <c r="E663" s="18">
        <v>1</v>
      </c>
      <c r="F663" s="1">
        <v>529.82000000000005</v>
      </c>
      <c r="G663" s="13">
        <f>E663*F663</f>
        <v>529.82000000000005</v>
      </c>
    </row>
    <row r="664" spans="1:7" x14ac:dyDescent="0.25">
      <c r="A664" s="9" t="s">
        <v>953</v>
      </c>
      <c r="B664" s="9" t="s">
        <v>954</v>
      </c>
      <c r="C664" t="s">
        <v>26</v>
      </c>
      <c r="D664" t="s">
        <v>955</v>
      </c>
      <c r="E664" s="18">
        <v>1</v>
      </c>
      <c r="F664" s="1">
        <v>469.94</v>
      </c>
      <c r="G664" s="13">
        <f>E664*F664</f>
        <v>469.94</v>
      </c>
    </row>
    <row r="665" spans="1:7" x14ac:dyDescent="0.25">
      <c r="A665" s="9" t="s">
        <v>956</v>
      </c>
      <c r="B665" s="9" t="s">
        <v>957</v>
      </c>
      <c r="C665" t="s">
        <v>26</v>
      </c>
      <c r="D665" t="s">
        <v>958</v>
      </c>
      <c r="E665" s="18">
        <v>1</v>
      </c>
      <c r="F665" s="1">
        <v>198.18</v>
      </c>
      <c r="G665" s="13">
        <f>E665*F665</f>
        <v>198.18</v>
      </c>
    </row>
    <row r="666" spans="1:7" x14ac:dyDescent="0.25">
      <c r="A666" s="9" t="s">
        <v>959</v>
      </c>
      <c r="B666" s="9" t="s">
        <v>960</v>
      </c>
      <c r="C666" t="s">
        <v>26</v>
      </c>
      <c r="D666" t="s">
        <v>961</v>
      </c>
      <c r="E666" s="18">
        <v>1</v>
      </c>
      <c r="F666" s="1">
        <v>148.87</v>
      </c>
      <c r="G666" s="13">
        <f>E666*F666</f>
        <v>148.87</v>
      </c>
    </row>
    <row r="667" spans="1:7" x14ac:dyDescent="0.25">
      <c r="A667" s="9" t="s">
        <v>962</v>
      </c>
      <c r="B667" s="9" t="s">
        <v>963</v>
      </c>
      <c r="C667" t="s">
        <v>26</v>
      </c>
      <c r="D667" t="s">
        <v>964</v>
      </c>
      <c r="E667" s="18">
        <v>1</v>
      </c>
      <c r="F667" s="1">
        <v>177.41</v>
      </c>
      <c r="G667" s="13">
        <f>E667*F667</f>
        <v>177.41</v>
      </c>
    </row>
    <row r="668" spans="1:7" x14ac:dyDescent="0.25">
      <c r="A668" s="9" t="s">
        <v>965</v>
      </c>
      <c r="B668" s="9" t="s">
        <v>138</v>
      </c>
      <c r="C668" t="s">
        <v>26</v>
      </c>
      <c r="D668" t="s">
        <v>139</v>
      </c>
      <c r="E668" s="18">
        <v>1</v>
      </c>
      <c r="F668" s="1">
        <v>261.18</v>
      </c>
      <c r="G668" s="13">
        <f>E668*F668</f>
        <v>261.18</v>
      </c>
    </row>
    <row r="669" spans="1:7" x14ac:dyDescent="0.25">
      <c r="A669" s="9" t="s">
        <v>966</v>
      </c>
      <c r="B669" s="9" t="s">
        <v>135</v>
      </c>
      <c r="C669" t="s">
        <v>26</v>
      </c>
      <c r="D669" t="s">
        <v>136</v>
      </c>
      <c r="E669" s="18">
        <v>10</v>
      </c>
      <c r="F669" s="1">
        <v>19.61</v>
      </c>
      <c r="G669" s="13">
        <f>E669*F669</f>
        <v>196.1</v>
      </c>
    </row>
    <row r="671" spans="1:7" s="7" customFormat="1" ht="12.75" x14ac:dyDescent="0.2">
      <c r="A671" s="14" t="s">
        <v>967</v>
      </c>
      <c r="B671" s="14" t="s">
        <v>967</v>
      </c>
      <c r="D671" s="7" t="s">
        <v>968</v>
      </c>
      <c r="E671" s="17"/>
      <c r="F671" s="8"/>
      <c r="G671" s="12">
        <f>SUM(G673:G702)</f>
        <v>28499.64</v>
      </c>
    </row>
    <row r="673" spans="1:7" x14ac:dyDescent="0.25">
      <c r="A673" s="9" t="s">
        <v>969</v>
      </c>
      <c r="B673" s="9" t="s">
        <v>581</v>
      </c>
      <c r="C673" t="s">
        <v>26</v>
      </c>
      <c r="D673" t="s">
        <v>582</v>
      </c>
      <c r="E673" s="18">
        <v>6</v>
      </c>
      <c r="F673" s="1">
        <v>157.02000000000001</v>
      </c>
      <c r="G673" s="13">
        <f>E673*F673</f>
        <v>942.12</v>
      </c>
    </row>
    <row r="674" spans="1:7" x14ac:dyDescent="0.25">
      <c r="A674" s="9" t="s">
        <v>970</v>
      </c>
      <c r="B674" s="9" t="s">
        <v>96</v>
      </c>
      <c r="C674" t="s">
        <v>26</v>
      </c>
      <c r="D674" t="s">
        <v>97</v>
      </c>
      <c r="E674" s="18">
        <v>6</v>
      </c>
      <c r="F674" s="1">
        <v>187.65</v>
      </c>
      <c r="G674" s="13">
        <f>E674*F674</f>
        <v>1125.9000000000001</v>
      </c>
    </row>
    <row r="675" spans="1:7" x14ac:dyDescent="0.25">
      <c r="A675" s="9" t="s">
        <v>971</v>
      </c>
      <c r="B675" s="9" t="s">
        <v>156</v>
      </c>
      <c r="C675" t="s">
        <v>26</v>
      </c>
      <c r="D675" t="s">
        <v>157</v>
      </c>
      <c r="E675" s="18">
        <v>5</v>
      </c>
      <c r="F675" s="1">
        <v>215.92</v>
      </c>
      <c r="G675" s="13">
        <f>E675*F675</f>
        <v>1079.5999999999999</v>
      </c>
    </row>
    <row r="676" spans="1:7" x14ac:dyDescent="0.25">
      <c r="A676" s="9" t="s">
        <v>972</v>
      </c>
      <c r="B676" s="9" t="s">
        <v>973</v>
      </c>
      <c r="C676" t="s">
        <v>26</v>
      </c>
      <c r="D676" t="s">
        <v>974</v>
      </c>
      <c r="E676" s="18">
        <v>2</v>
      </c>
      <c r="F676" s="1">
        <v>266.98</v>
      </c>
      <c r="G676" s="13">
        <f>E676*F676</f>
        <v>533.96</v>
      </c>
    </row>
    <row r="677" spans="1:7" x14ac:dyDescent="0.25">
      <c r="A677" s="9" t="s">
        <v>975</v>
      </c>
      <c r="B677" s="9" t="s">
        <v>218</v>
      </c>
      <c r="C677" t="s">
        <v>26</v>
      </c>
      <c r="D677" t="s">
        <v>219</v>
      </c>
      <c r="E677" s="18">
        <v>4</v>
      </c>
      <c r="F677" s="1">
        <v>212.9</v>
      </c>
      <c r="G677" s="13">
        <f>E677*F677</f>
        <v>851.6</v>
      </c>
    </row>
    <row r="678" spans="1:7" x14ac:dyDescent="0.25">
      <c r="A678" s="9" t="s">
        <v>976</v>
      </c>
      <c r="B678" s="9" t="s">
        <v>153</v>
      </c>
      <c r="C678" t="s">
        <v>26</v>
      </c>
      <c r="D678" t="s">
        <v>154</v>
      </c>
      <c r="E678" s="18">
        <v>2</v>
      </c>
      <c r="F678" s="1">
        <v>234.89</v>
      </c>
      <c r="G678" s="13">
        <f>E678*F678</f>
        <v>469.78</v>
      </c>
    </row>
    <row r="679" spans="1:7" x14ac:dyDescent="0.25">
      <c r="A679" s="9" t="s">
        <v>977</v>
      </c>
      <c r="B679" s="9" t="s">
        <v>743</v>
      </c>
      <c r="C679" t="s">
        <v>26</v>
      </c>
      <c r="D679" t="s">
        <v>556</v>
      </c>
      <c r="E679" s="18">
        <v>2</v>
      </c>
      <c r="F679" s="1">
        <v>129.34</v>
      </c>
      <c r="G679" s="13">
        <f>E679*F679</f>
        <v>258.68</v>
      </c>
    </row>
    <row r="680" spans="1:7" x14ac:dyDescent="0.25">
      <c r="A680" s="9" t="s">
        <v>978</v>
      </c>
      <c r="B680" s="9" t="s">
        <v>979</v>
      </c>
      <c r="C680" t="s">
        <v>26</v>
      </c>
      <c r="D680" t="s">
        <v>980</v>
      </c>
      <c r="E680" s="18">
        <v>1</v>
      </c>
      <c r="F680" s="1">
        <v>113.83</v>
      </c>
      <c r="G680" s="13">
        <f>E680*F680</f>
        <v>113.83</v>
      </c>
    </row>
    <row r="681" spans="1:7" x14ac:dyDescent="0.25">
      <c r="A681" s="9" t="s">
        <v>981</v>
      </c>
      <c r="B681" s="9" t="s">
        <v>208</v>
      </c>
      <c r="C681" t="s">
        <v>26</v>
      </c>
      <c r="D681" t="s">
        <v>209</v>
      </c>
      <c r="E681" s="18">
        <v>1</v>
      </c>
      <c r="F681" s="1">
        <v>88.91</v>
      </c>
      <c r="G681" s="13">
        <f>E681*F681</f>
        <v>88.91</v>
      </c>
    </row>
    <row r="682" spans="1:7" x14ac:dyDescent="0.25">
      <c r="A682" s="9" t="s">
        <v>982</v>
      </c>
      <c r="B682" s="9" t="s">
        <v>552</v>
      </c>
      <c r="C682" t="s">
        <v>26</v>
      </c>
      <c r="D682" t="s">
        <v>553</v>
      </c>
      <c r="E682" s="18">
        <v>6</v>
      </c>
      <c r="F682" s="1">
        <v>119.93</v>
      </c>
      <c r="G682" s="13">
        <f>E682*F682</f>
        <v>719.58</v>
      </c>
    </row>
    <row r="683" spans="1:7" x14ac:dyDescent="0.25">
      <c r="A683" s="9" t="s">
        <v>983</v>
      </c>
      <c r="B683" s="9" t="s">
        <v>227</v>
      </c>
      <c r="C683" t="s">
        <v>26</v>
      </c>
      <c r="D683" t="s">
        <v>228</v>
      </c>
      <c r="E683" s="18">
        <v>5</v>
      </c>
      <c r="F683" s="1">
        <v>148.41999999999999</v>
      </c>
      <c r="G683" s="13">
        <f>E683*F683</f>
        <v>742.1</v>
      </c>
    </row>
    <row r="684" spans="1:7" x14ac:dyDescent="0.25">
      <c r="A684" s="9" t="s">
        <v>984</v>
      </c>
      <c r="B684" s="9" t="s">
        <v>175</v>
      </c>
      <c r="C684" t="s">
        <v>26</v>
      </c>
      <c r="D684" t="s">
        <v>176</v>
      </c>
      <c r="E684" s="18">
        <v>3</v>
      </c>
      <c r="F684" s="1">
        <v>193.59</v>
      </c>
      <c r="G684" s="13">
        <f>E684*F684</f>
        <v>580.77</v>
      </c>
    </row>
    <row r="685" spans="1:7" x14ac:dyDescent="0.25">
      <c r="A685" s="9" t="s">
        <v>985</v>
      </c>
      <c r="B685" s="9" t="s">
        <v>986</v>
      </c>
      <c r="C685" t="s">
        <v>26</v>
      </c>
      <c r="D685" t="s">
        <v>987</v>
      </c>
      <c r="E685" s="18">
        <v>1</v>
      </c>
      <c r="F685" s="1">
        <v>834.83</v>
      </c>
      <c r="G685" s="13">
        <f>E685*F685</f>
        <v>834.83</v>
      </c>
    </row>
    <row r="686" spans="1:7" x14ac:dyDescent="0.25">
      <c r="A686" s="9" t="s">
        <v>988</v>
      </c>
      <c r="B686" s="9" t="s">
        <v>989</v>
      </c>
      <c r="C686" t="s">
        <v>26</v>
      </c>
      <c r="D686" t="s">
        <v>990</v>
      </c>
      <c r="E686" s="18">
        <v>1</v>
      </c>
      <c r="F686" s="1">
        <v>1150.8499999999999</v>
      </c>
      <c r="G686" s="13">
        <f>E686*F686</f>
        <v>1150.8499999999999</v>
      </c>
    </row>
    <row r="687" spans="1:7" x14ac:dyDescent="0.25">
      <c r="A687" s="9" t="s">
        <v>991</v>
      </c>
      <c r="B687" s="9" t="s">
        <v>163</v>
      </c>
      <c r="C687" t="s">
        <v>26</v>
      </c>
      <c r="D687" t="s">
        <v>164</v>
      </c>
      <c r="E687" s="18">
        <v>1</v>
      </c>
      <c r="F687" s="1">
        <v>172.42</v>
      </c>
      <c r="G687" s="13">
        <f>E687*F687</f>
        <v>172.42</v>
      </c>
    </row>
    <row r="688" spans="1:7" x14ac:dyDescent="0.25">
      <c r="A688" s="9" t="s">
        <v>992</v>
      </c>
      <c r="B688" s="9" t="s">
        <v>236</v>
      </c>
      <c r="C688" t="s">
        <v>26</v>
      </c>
      <c r="D688" t="s">
        <v>237</v>
      </c>
      <c r="E688" s="18">
        <v>7</v>
      </c>
      <c r="F688" s="1">
        <v>218.11</v>
      </c>
      <c r="G688" s="13">
        <f>E688*F688</f>
        <v>1526.77</v>
      </c>
    </row>
    <row r="689" spans="1:7" x14ac:dyDescent="0.25">
      <c r="A689" s="9" t="s">
        <v>993</v>
      </c>
      <c r="B689" s="9" t="s">
        <v>166</v>
      </c>
      <c r="C689" t="s">
        <v>26</v>
      </c>
      <c r="D689" t="s">
        <v>167</v>
      </c>
      <c r="E689" s="18">
        <v>3</v>
      </c>
      <c r="F689" s="1">
        <v>316.76</v>
      </c>
      <c r="G689" s="13">
        <f>E689*F689</f>
        <v>950.28</v>
      </c>
    </row>
    <row r="690" spans="1:7" x14ac:dyDescent="0.25">
      <c r="A690" s="9" t="s">
        <v>994</v>
      </c>
      <c r="B690" s="9" t="s">
        <v>772</v>
      </c>
      <c r="C690" t="s">
        <v>26</v>
      </c>
      <c r="D690" t="s">
        <v>773</v>
      </c>
      <c r="E690" s="18">
        <v>1</v>
      </c>
      <c r="F690" s="1">
        <v>773.16</v>
      </c>
      <c r="G690" s="13">
        <f>E690*F690</f>
        <v>773.16</v>
      </c>
    </row>
    <row r="691" spans="1:7" x14ac:dyDescent="0.25">
      <c r="A691" s="9" t="s">
        <v>995</v>
      </c>
      <c r="B691" s="9" t="s">
        <v>996</v>
      </c>
      <c r="C691" t="s">
        <v>26</v>
      </c>
      <c r="D691" t="s">
        <v>997</v>
      </c>
      <c r="E691" s="18">
        <v>1</v>
      </c>
      <c r="F691" s="1">
        <v>3221.66</v>
      </c>
      <c r="G691" s="13">
        <f>E691*F691</f>
        <v>3221.66</v>
      </c>
    </row>
    <row r="692" spans="1:7" x14ac:dyDescent="0.25">
      <c r="A692" s="9" t="s">
        <v>998</v>
      </c>
      <c r="B692" s="9" t="s">
        <v>999</v>
      </c>
      <c r="C692" t="s">
        <v>26</v>
      </c>
      <c r="D692" t="s">
        <v>1000</v>
      </c>
      <c r="E692" s="18">
        <v>1</v>
      </c>
      <c r="F692" s="1">
        <v>1969.97</v>
      </c>
      <c r="G692" s="13">
        <f>E692*F692</f>
        <v>1969.97</v>
      </c>
    </row>
    <row r="693" spans="1:7" x14ac:dyDescent="0.25">
      <c r="A693" s="9" t="s">
        <v>1001</v>
      </c>
      <c r="B693" s="9" t="s">
        <v>1002</v>
      </c>
      <c r="C693" t="s">
        <v>26</v>
      </c>
      <c r="D693" t="s">
        <v>1003</v>
      </c>
      <c r="E693" s="18">
        <v>1</v>
      </c>
      <c r="F693" s="1">
        <v>347.43</v>
      </c>
      <c r="G693" s="13">
        <f>E693*F693</f>
        <v>347.43</v>
      </c>
    </row>
    <row r="694" spans="1:7" x14ac:dyDescent="0.25">
      <c r="A694" s="9" t="s">
        <v>1004</v>
      </c>
      <c r="B694" s="9" t="s">
        <v>1005</v>
      </c>
      <c r="C694" t="s">
        <v>26</v>
      </c>
      <c r="D694" t="s">
        <v>1006</v>
      </c>
      <c r="E694" s="18">
        <v>8</v>
      </c>
      <c r="F694" s="1">
        <v>253.93</v>
      </c>
      <c r="G694" s="13">
        <f>E694*F694</f>
        <v>2031.44</v>
      </c>
    </row>
    <row r="695" spans="1:7" x14ac:dyDescent="0.25">
      <c r="A695" s="9" t="s">
        <v>1007</v>
      </c>
      <c r="B695" s="9" t="s">
        <v>1008</v>
      </c>
      <c r="C695" t="s">
        <v>26</v>
      </c>
      <c r="D695" t="s">
        <v>1009</v>
      </c>
      <c r="E695" s="18">
        <v>2</v>
      </c>
      <c r="F695" s="1">
        <v>232.48</v>
      </c>
      <c r="G695" s="13">
        <f>E695*F695</f>
        <v>464.96</v>
      </c>
    </row>
    <row r="696" spans="1:7" x14ac:dyDescent="0.25">
      <c r="A696" s="9" t="s">
        <v>1010</v>
      </c>
      <c r="B696" s="9" t="s">
        <v>90</v>
      </c>
      <c r="C696" t="s">
        <v>22</v>
      </c>
      <c r="D696" t="s">
        <v>91</v>
      </c>
      <c r="E696" s="18">
        <v>20</v>
      </c>
      <c r="F696" s="1">
        <v>45.76</v>
      </c>
      <c r="G696" s="13">
        <f>E696*F696</f>
        <v>915.2</v>
      </c>
    </row>
    <row r="697" spans="1:7" x14ac:dyDescent="0.25">
      <c r="A697" s="9" t="s">
        <v>1011</v>
      </c>
      <c r="B697" s="9" t="s">
        <v>87</v>
      </c>
      <c r="C697" t="s">
        <v>22</v>
      </c>
      <c r="D697" t="s">
        <v>88</v>
      </c>
      <c r="E697" s="18">
        <v>33</v>
      </c>
      <c r="F697" s="1">
        <v>58.94</v>
      </c>
      <c r="G697" s="13">
        <f>E697*F697</f>
        <v>1945.02</v>
      </c>
    </row>
    <row r="698" spans="1:7" x14ac:dyDescent="0.25">
      <c r="A698" s="9" t="s">
        <v>1012</v>
      </c>
      <c r="B698" s="9" t="s">
        <v>1013</v>
      </c>
      <c r="C698" t="s">
        <v>26</v>
      </c>
      <c r="D698" t="s">
        <v>1014</v>
      </c>
      <c r="E698" s="18">
        <v>1</v>
      </c>
      <c r="F698" s="1">
        <v>59.86</v>
      </c>
      <c r="G698" s="13">
        <f>E698*F698</f>
        <v>59.86</v>
      </c>
    </row>
    <row r="699" spans="1:7" x14ac:dyDescent="0.25">
      <c r="A699" s="9" t="s">
        <v>1015</v>
      </c>
      <c r="B699" s="9" t="s">
        <v>1016</v>
      </c>
      <c r="C699" t="s">
        <v>26</v>
      </c>
      <c r="D699" t="s">
        <v>1017</v>
      </c>
      <c r="E699" s="18">
        <v>1</v>
      </c>
      <c r="F699" s="1">
        <v>1412.35</v>
      </c>
      <c r="G699" s="13">
        <f>E699*F699</f>
        <v>1412.35</v>
      </c>
    </row>
    <row r="700" spans="1:7" x14ac:dyDescent="0.25">
      <c r="A700" s="9" t="s">
        <v>1018</v>
      </c>
      <c r="B700" s="9" t="s">
        <v>1019</v>
      </c>
      <c r="C700" t="s">
        <v>26</v>
      </c>
      <c r="D700" t="s">
        <v>1020</v>
      </c>
      <c r="E700" s="18">
        <v>1</v>
      </c>
      <c r="F700" s="1">
        <v>713.48</v>
      </c>
      <c r="G700" s="13">
        <f>E700*F700</f>
        <v>713.48</v>
      </c>
    </row>
    <row r="701" spans="1:7" x14ac:dyDescent="0.25">
      <c r="A701" s="9" t="s">
        <v>1021</v>
      </c>
      <c r="B701" s="9" t="s">
        <v>1022</v>
      </c>
      <c r="C701" t="s">
        <v>26</v>
      </c>
      <c r="D701" t="s">
        <v>1023</v>
      </c>
      <c r="E701" s="18">
        <v>1</v>
      </c>
      <c r="F701" s="1">
        <v>742.81</v>
      </c>
      <c r="G701" s="13">
        <f>E701*F701</f>
        <v>742.81</v>
      </c>
    </row>
    <row r="702" spans="1:7" x14ac:dyDescent="0.25">
      <c r="A702" s="9" t="s">
        <v>1024</v>
      </c>
      <c r="B702" s="9" t="s">
        <v>1025</v>
      </c>
      <c r="C702" t="s">
        <v>26</v>
      </c>
      <c r="D702" t="s">
        <v>1026</v>
      </c>
      <c r="E702" s="18">
        <v>2</v>
      </c>
      <c r="F702" s="1">
        <v>880.16</v>
      </c>
      <c r="G702" s="13">
        <f>E702*F702</f>
        <v>1760.32</v>
      </c>
    </row>
    <row r="704" spans="1:7" s="7" customFormat="1" ht="12.75" x14ac:dyDescent="0.2">
      <c r="A704" s="14" t="s">
        <v>1027</v>
      </c>
      <c r="B704" s="14" t="s">
        <v>1027</v>
      </c>
      <c r="D704" s="7" t="s">
        <v>1028</v>
      </c>
      <c r="E704" s="17"/>
      <c r="F704" s="8"/>
      <c r="G704" s="12">
        <f>SUM(G706:G725)</f>
        <v>73617.72</v>
      </c>
    </row>
    <row r="706" spans="1:7" x14ac:dyDescent="0.25">
      <c r="A706" s="9" t="s">
        <v>1029</v>
      </c>
      <c r="B706" s="9" t="s">
        <v>17</v>
      </c>
      <c r="C706" t="s">
        <v>18</v>
      </c>
      <c r="D706" t="s">
        <v>19</v>
      </c>
      <c r="E706" s="18">
        <v>210</v>
      </c>
      <c r="F706" s="1">
        <v>1.29</v>
      </c>
      <c r="G706" s="13">
        <f>E706*F706</f>
        <v>270.89999999999998</v>
      </c>
    </row>
    <row r="707" spans="1:7" x14ac:dyDescent="0.25">
      <c r="A707" s="9" t="s">
        <v>1030</v>
      </c>
      <c r="B707" s="9" t="s">
        <v>1031</v>
      </c>
      <c r="C707" t="s">
        <v>18</v>
      </c>
      <c r="D707" t="s">
        <v>1032</v>
      </c>
      <c r="E707" s="18">
        <v>240</v>
      </c>
      <c r="F707" s="1">
        <v>5.15</v>
      </c>
      <c r="G707" s="13">
        <f>E707*F707</f>
        <v>1236</v>
      </c>
    </row>
    <row r="708" spans="1:7" x14ac:dyDescent="0.25">
      <c r="A708" s="9" t="s">
        <v>1033</v>
      </c>
      <c r="B708" s="9" t="s">
        <v>1034</v>
      </c>
      <c r="C708" t="s">
        <v>57</v>
      </c>
      <c r="D708" t="s">
        <v>1035</v>
      </c>
      <c r="E708" s="18">
        <v>560</v>
      </c>
      <c r="F708" s="1">
        <v>4.8499999999999996</v>
      </c>
      <c r="G708" s="13">
        <f>E708*F708</f>
        <v>2716</v>
      </c>
    </row>
    <row r="709" spans="1:7" x14ac:dyDescent="0.25">
      <c r="A709" s="9" t="s">
        <v>1036</v>
      </c>
      <c r="B709" s="9" t="s">
        <v>804</v>
      </c>
      <c r="C709" t="s">
        <v>18</v>
      </c>
      <c r="D709" t="s">
        <v>805</v>
      </c>
      <c r="E709" s="18">
        <v>50</v>
      </c>
      <c r="F709" s="1">
        <v>22.94</v>
      </c>
      <c r="G709" s="13">
        <f>E709*F709</f>
        <v>1147</v>
      </c>
    </row>
    <row r="710" spans="1:7" x14ac:dyDescent="0.25">
      <c r="A710" s="9" t="s">
        <v>1037</v>
      </c>
      <c r="B710" s="9" t="s">
        <v>1038</v>
      </c>
      <c r="C710" t="s">
        <v>18</v>
      </c>
      <c r="D710" t="s">
        <v>1039</v>
      </c>
      <c r="E710" s="18">
        <v>387.38</v>
      </c>
      <c r="F710" s="1">
        <v>28.57</v>
      </c>
      <c r="G710" s="13">
        <f>E710*F710</f>
        <v>11067.45</v>
      </c>
    </row>
    <row r="711" spans="1:7" x14ac:dyDescent="0.25">
      <c r="A711" s="9" t="s">
        <v>1040</v>
      </c>
      <c r="B711" s="9" t="s">
        <v>72</v>
      </c>
      <c r="C711" t="s">
        <v>57</v>
      </c>
      <c r="D711" t="s">
        <v>73</v>
      </c>
      <c r="E711" s="18">
        <v>1215</v>
      </c>
      <c r="F711" s="1">
        <v>33.409999999999997</v>
      </c>
      <c r="G711" s="13">
        <f>E711*F711</f>
        <v>40593.15</v>
      </c>
    </row>
    <row r="712" spans="1:7" x14ac:dyDescent="0.25">
      <c r="A712" s="9" t="s">
        <v>1041</v>
      </c>
      <c r="B712" s="9" t="s">
        <v>1042</v>
      </c>
      <c r="C712" t="s">
        <v>22</v>
      </c>
      <c r="D712" t="s">
        <v>1043</v>
      </c>
      <c r="E712" s="18">
        <v>18.7</v>
      </c>
      <c r="F712" s="1">
        <v>47.31</v>
      </c>
      <c r="G712" s="13">
        <f>E712*F712</f>
        <v>884.7</v>
      </c>
    </row>
    <row r="713" spans="1:7" x14ac:dyDescent="0.25">
      <c r="A713" s="9" t="s">
        <v>1044</v>
      </c>
      <c r="B713" s="9" t="s">
        <v>1045</v>
      </c>
      <c r="C713" t="s">
        <v>57</v>
      </c>
      <c r="D713" t="s">
        <v>1046</v>
      </c>
      <c r="E713" s="18">
        <v>15.5</v>
      </c>
      <c r="F713" s="1">
        <v>22.13</v>
      </c>
      <c r="G713" s="13">
        <f>E713*F713</f>
        <v>343.02</v>
      </c>
    </row>
    <row r="714" spans="1:7" x14ac:dyDescent="0.25">
      <c r="A714" s="9" t="s">
        <v>1047</v>
      </c>
      <c r="B714" s="9" t="s">
        <v>1048</v>
      </c>
      <c r="C714" t="s">
        <v>22</v>
      </c>
      <c r="D714" t="s">
        <v>1049</v>
      </c>
      <c r="E714" s="18">
        <v>75</v>
      </c>
      <c r="F714" s="1">
        <v>27.51</v>
      </c>
      <c r="G714" s="13">
        <f>E714*F714</f>
        <v>2063.25</v>
      </c>
    </row>
    <row r="715" spans="1:7" x14ac:dyDescent="0.25">
      <c r="A715" s="9" t="s">
        <v>1050</v>
      </c>
      <c r="B715" s="9" t="s">
        <v>1051</v>
      </c>
      <c r="C715" t="s">
        <v>26</v>
      </c>
      <c r="D715" t="s">
        <v>1052</v>
      </c>
      <c r="E715" s="18">
        <v>1</v>
      </c>
      <c r="F715" s="1">
        <v>804.03</v>
      </c>
      <c r="G715" s="13">
        <f>E715*F715</f>
        <v>804.03</v>
      </c>
    </row>
    <row r="716" spans="1:7" x14ac:dyDescent="0.25">
      <c r="A716" s="9" t="s">
        <v>1053</v>
      </c>
      <c r="B716" s="9" t="s">
        <v>1054</v>
      </c>
      <c r="C716" t="s">
        <v>22</v>
      </c>
      <c r="D716" t="s">
        <v>1055</v>
      </c>
      <c r="E716" s="18">
        <v>84</v>
      </c>
      <c r="F716" s="1">
        <v>2.3199999999999998</v>
      </c>
      <c r="G716" s="13">
        <f>E716*F716</f>
        <v>194.88</v>
      </c>
    </row>
    <row r="717" spans="1:7" x14ac:dyDescent="0.25">
      <c r="A717" s="9" t="s">
        <v>1056</v>
      </c>
      <c r="B717" s="9" t="s">
        <v>1057</v>
      </c>
      <c r="C717" t="s">
        <v>22</v>
      </c>
      <c r="D717" t="s">
        <v>1058</v>
      </c>
      <c r="E717" s="18">
        <v>33</v>
      </c>
      <c r="F717" s="1">
        <v>34.869999999999997</v>
      </c>
      <c r="G717" s="13">
        <f>E717*F717</f>
        <v>1150.71</v>
      </c>
    </row>
    <row r="718" spans="1:7" x14ac:dyDescent="0.25">
      <c r="A718" s="9" t="s">
        <v>1059</v>
      </c>
      <c r="B718" s="9" t="s">
        <v>1060</v>
      </c>
      <c r="C718" t="s">
        <v>22</v>
      </c>
      <c r="D718" t="s">
        <v>1061</v>
      </c>
      <c r="E718" s="18">
        <v>300</v>
      </c>
      <c r="F718" s="1">
        <v>4.6100000000000003</v>
      </c>
      <c r="G718" s="13">
        <f>E718*F718</f>
        <v>1383</v>
      </c>
    </row>
    <row r="719" spans="1:7" x14ac:dyDescent="0.25">
      <c r="A719" s="9" t="s">
        <v>1062</v>
      </c>
      <c r="B719" s="9" t="s">
        <v>53</v>
      </c>
      <c r="C719" t="s">
        <v>18</v>
      </c>
      <c r="D719" t="s">
        <v>54</v>
      </c>
      <c r="E719" s="18">
        <v>2.19</v>
      </c>
      <c r="F719" s="1">
        <v>156.63999999999999</v>
      </c>
      <c r="G719" s="13">
        <f>E719*F719</f>
        <v>343.04</v>
      </c>
    </row>
    <row r="720" spans="1:7" x14ac:dyDescent="0.25">
      <c r="A720" s="9" t="s">
        <v>1063</v>
      </c>
      <c r="B720" s="9" t="s">
        <v>1064</v>
      </c>
      <c r="C720" t="s">
        <v>22</v>
      </c>
      <c r="D720" t="s">
        <v>1065</v>
      </c>
      <c r="E720" s="18">
        <v>6</v>
      </c>
      <c r="F720" s="1">
        <v>198.28</v>
      </c>
      <c r="G720" s="13">
        <f>E720*F720</f>
        <v>1189.68</v>
      </c>
    </row>
    <row r="721" spans="1:7" x14ac:dyDescent="0.25">
      <c r="A721" s="9" t="s">
        <v>1066</v>
      </c>
      <c r="B721" s="9" t="s">
        <v>1067</v>
      </c>
      <c r="C721" t="s">
        <v>26</v>
      </c>
      <c r="D721" t="s">
        <v>1068</v>
      </c>
      <c r="E721" s="18">
        <v>2</v>
      </c>
      <c r="F721" s="1">
        <v>805.64</v>
      </c>
      <c r="G721" s="13">
        <f>E721*F721</f>
        <v>1611.28</v>
      </c>
    </row>
    <row r="722" spans="1:7" x14ac:dyDescent="0.25">
      <c r="A722" s="9" t="s">
        <v>1069</v>
      </c>
      <c r="B722" s="9" t="s">
        <v>866</v>
      </c>
      <c r="C722" t="s">
        <v>57</v>
      </c>
      <c r="D722" t="s">
        <v>867</v>
      </c>
      <c r="E722" s="18">
        <v>0.72</v>
      </c>
      <c r="F722" s="1">
        <v>130.09</v>
      </c>
      <c r="G722" s="13">
        <f>E722*F722</f>
        <v>93.66</v>
      </c>
    </row>
    <row r="723" spans="1:7" x14ac:dyDescent="0.25">
      <c r="A723" s="9" t="s">
        <v>1070</v>
      </c>
      <c r="B723" s="9" t="s">
        <v>1071</v>
      </c>
      <c r="C723" t="s">
        <v>26</v>
      </c>
      <c r="D723" t="s">
        <v>1072</v>
      </c>
      <c r="E723" s="18">
        <v>2</v>
      </c>
      <c r="F723" s="1">
        <v>628.87</v>
      </c>
      <c r="G723" s="13">
        <f>E723*F723</f>
        <v>1257.74</v>
      </c>
    </row>
    <row r="724" spans="1:7" x14ac:dyDescent="0.25">
      <c r="A724" s="9" t="s">
        <v>1073</v>
      </c>
      <c r="B724" s="9" t="s">
        <v>1074</v>
      </c>
      <c r="C724" t="s">
        <v>26</v>
      </c>
      <c r="D724" t="s">
        <v>1075</v>
      </c>
      <c r="E724" s="18">
        <v>1</v>
      </c>
      <c r="F724" s="1">
        <v>498.23</v>
      </c>
      <c r="G724" s="13">
        <f>E724*F724</f>
        <v>498.23</v>
      </c>
    </row>
    <row r="725" spans="1:7" x14ac:dyDescent="0.25">
      <c r="A725" s="9" t="s">
        <v>1076</v>
      </c>
      <c r="B725" s="9" t="s">
        <v>1077</v>
      </c>
      <c r="C725" t="s">
        <v>26</v>
      </c>
      <c r="D725" t="s">
        <v>1078</v>
      </c>
      <c r="E725" s="18">
        <v>1</v>
      </c>
      <c r="F725" s="1">
        <v>4770</v>
      </c>
      <c r="G725" s="13">
        <f>E725*F725</f>
        <v>4770</v>
      </c>
    </row>
    <row r="727" spans="1:7" s="7" customFormat="1" ht="12.75" x14ac:dyDescent="0.2">
      <c r="A727" s="14" t="s">
        <v>1079</v>
      </c>
      <c r="B727" s="14" t="s">
        <v>1080</v>
      </c>
      <c r="D727" s="7" t="s">
        <v>1081</v>
      </c>
      <c r="E727" s="17"/>
      <c r="F727" s="8"/>
      <c r="G727" s="12">
        <f>SUM(G729:G729)</f>
        <v>91180.03</v>
      </c>
    </row>
    <row r="729" spans="1:7" x14ac:dyDescent="0.25">
      <c r="A729" s="9" t="s">
        <v>1082</v>
      </c>
      <c r="B729" s="9" t="s">
        <v>1083</v>
      </c>
      <c r="C729" t="s">
        <v>26</v>
      </c>
      <c r="D729" t="s">
        <v>1084</v>
      </c>
      <c r="E729" s="18">
        <v>1</v>
      </c>
      <c r="F729" s="1">
        <v>91180.03</v>
      </c>
      <c r="G729" s="13">
        <f>E729*F729</f>
        <v>91180.03</v>
      </c>
    </row>
    <row r="731" spans="1:7" s="7" customFormat="1" ht="12.75" x14ac:dyDescent="0.2">
      <c r="A731" s="14" t="s">
        <v>1085</v>
      </c>
      <c r="B731" s="14" t="s">
        <v>1086</v>
      </c>
      <c r="D731" s="7" t="s">
        <v>1087</v>
      </c>
      <c r="E731" s="17"/>
      <c r="F731" s="8"/>
      <c r="G731" s="12">
        <f>SUM(G733:G739)</f>
        <v>20804.009999999998</v>
      </c>
    </row>
    <row r="733" spans="1:7" x14ac:dyDescent="0.25">
      <c r="A733" s="9" t="s">
        <v>1088</v>
      </c>
      <c r="B733" s="9" t="s">
        <v>1089</v>
      </c>
      <c r="C733" t="s">
        <v>1090</v>
      </c>
      <c r="D733" t="s">
        <v>1091</v>
      </c>
      <c r="E733" s="18">
        <v>29633.66</v>
      </c>
      <c r="F733" s="1">
        <v>0.31</v>
      </c>
      <c r="G733" s="13">
        <f>E733*F733</f>
        <v>9186.43</v>
      </c>
    </row>
    <row r="734" spans="1:7" x14ac:dyDescent="0.25">
      <c r="A734" s="9" t="s">
        <v>1092</v>
      </c>
      <c r="B734" s="9" t="s">
        <v>1093</v>
      </c>
      <c r="C734" t="s">
        <v>18</v>
      </c>
      <c r="D734" t="s">
        <v>1094</v>
      </c>
      <c r="E734" s="18">
        <v>674.68</v>
      </c>
      <c r="F734" s="1">
        <v>8.1999999999999993</v>
      </c>
      <c r="G734" s="13">
        <f>E734*F734</f>
        <v>5532.38</v>
      </c>
    </row>
    <row r="735" spans="1:7" x14ac:dyDescent="0.25">
      <c r="A735" s="9" t="s">
        <v>1095</v>
      </c>
      <c r="B735" s="9" t="s">
        <v>1096</v>
      </c>
      <c r="C735" t="s">
        <v>18</v>
      </c>
      <c r="D735" t="s">
        <v>1097</v>
      </c>
      <c r="E735" s="18">
        <v>54.4</v>
      </c>
      <c r="F735" s="1">
        <v>21.62</v>
      </c>
      <c r="G735" s="13">
        <f>E735*F735</f>
        <v>1176.1300000000001</v>
      </c>
    </row>
    <row r="736" spans="1:7" x14ac:dyDescent="0.25">
      <c r="A736" s="9" t="s">
        <v>1098</v>
      </c>
      <c r="B736" s="9" t="s">
        <v>1099</v>
      </c>
      <c r="C736" t="s">
        <v>18</v>
      </c>
      <c r="D736" t="s">
        <v>1100</v>
      </c>
      <c r="E736" s="18">
        <v>10.08</v>
      </c>
      <c r="F736" s="1">
        <v>83.97</v>
      </c>
      <c r="G736" s="13">
        <f>E736*F736</f>
        <v>846.42</v>
      </c>
    </row>
    <row r="737" spans="1:7" x14ac:dyDescent="0.25">
      <c r="A737" s="9" t="s">
        <v>1101</v>
      </c>
      <c r="B737" s="9" t="s">
        <v>1102</v>
      </c>
      <c r="C737" t="s">
        <v>18</v>
      </c>
      <c r="D737" t="s">
        <v>1103</v>
      </c>
      <c r="E737" s="18">
        <v>60</v>
      </c>
      <c r="F737" s="1">
        <v>44.14</v>
      </c>
      <c r="G737" s="13">
        <f>E737*F737</f>
        <v>2648.4</v>
      </c>
    </row>
    <row r="738" spans="1:7" x14ac:dyDescent="0.25">
      <c r="A738" s="9" t="s">
        <v>1104</v>
      </c>
      <c r="B738" s="9" t="s">
        <v>1105</v>
      </c>
      <c r="C738" t="s">
        <v>18</v>
      </c>
      <c r="D738" t="s">
        <v>1106</v>
      </c>
      <c r="E738" s="18">
        <v>3.26</v>
      </c>
      <c r="F738" s="1">
        <v>82.71</v>
      </c>
      <c r="G738" s="13">
        <f>E738*F738</f>
        <v>269.63</v>
      </c>
    </row>
    <row r="739" spans="1:7" x14ac:dyDescent="0.25">
      <c r="A739" s="9" t="s">
        <v>1107</v>
      </c>
      <c r="B739" s="9" t="s">
        <v>1108</v>
      </c>
      <c r="C739" t="s">
        <v>18</v>
      </c>
      <c r="D739" t="s">
        <v>1109</v>
      </c>
      <c r="E739" s="18">
        <v>743.26</v>
      </c>
      <c r="F739" s="1">
        <v>1.54</v>
      </c>
      <c r="G739" s="13">
        <f>E739*F739</f>
        <v>1144.6199999999999</v>
      </c>
    </row>
    <row r="741" spans="1:7" s="7" customFormat="1" ht="12.75" x14ac:dyDescent="0.2">
      <c r="A741" s="14" t="s">
        <v>1110</v>
      </c>
      <c r="B741" s="14" t="s">
        <v>1111</v>
      </c>
      <c r="D741" s="7" t="s">
        <v>1112</v>
      </c>
      <c r="E741" s="17"/>
      <c r="F741" s="8"/>
      <c r="G741" s="12">
        <f>SUM(G743:G761)</f>
        <v>26112.13</v>
      </c>
    </row>
    <row r="743" spans="1:7" x14ac:dyDescent="0.25">
      <c r="A743" s="9" t="s">
        <v>1113</v>
      </c>
      <c r="B743" s="9" t="s">
        <v>1114</v>
      </c>
      <c r="C743" t="s">
        <v>22</v>
      </c>
      <c r="D743" t="s">
        <v>1115</v>
      </c>
      <c r="E743" s="18">
        <v>116</v>
      </c>
      <c r="F743" s="1">
        <v>6.36</v>
      </c>
      <c r="G743" s="13">
        <f>E743*F743</f>
        <v>737.76</v>
      </c>
    </row>
    <row r="744" spans="1:7" x14ac:dyDescent="0.25">
      <c r="A744" s="9" t="s">
        <v>1116</v>
      </c>
      <c r="B744" s="9" t="s">
        <v>1117</v>
      </c>
      <c r="C744" t="s">
        <v>22</v>
      </c>
      <c r="D744" t="s">
        <v>1118</v>
      </c>
      <c r="E744" s="18">
        <v>24</v>
      </c>
      <c r="F744" s="1">
        <v>5.13</v>
      </c>
      <c r="G744" s="13">
        <f>E744*F744</f>
        <v>123.12</v>
      </c>
    </row>
    <row r="745" spans="1:7" x14ac:dyDescent="0.25">
      <c r="A745" s="9" t="s">
        <v>1119</v>
      </c>
      <c r="B745" s="9" t="s">
        <v>1120</v>
      </c>
      <c r="C745" t="s">
        <v>57</v>
      </c>
      <c r="D745" t="s">
        <v>1121</v>
      </c>
      <c r="E745" s="18">
        <v>120</v>
      </c>
      <c r="F745" s="1">
        <v>16.309999999999999</v>
      </c>
      <c r="G745" s="13">
        <f>E745*F745</f>
        <v>1957.2</v>
      </c>
    </row>
    <row r="746" spans="1:7" x14ac:dyDescent="0.25">
      <c r="A746" s="9" t="s">
        <v>1122</v>
      </c>
      <c r="B746" s="9" t="s">
        <v>1123</v>
      </c>
      <c r="C746" t="s">
        <v>26</v>
      </c>
      <c r="D746" t="s">
        <v>1124</v>
      </c>
      <c r="E746" s="18">
        <v>8</v>
      </c>
      <c r="F746" s="1">
        <v>116.68</v>
      </c>
      <c r="G746" s="13">
        <f>E746*F746</f>
        <v>933.44</v>
      </c>
    </row>
    <row r="747" spans="1:7" x14ac:dyDescent="0.25">
      <c r="A747" s="9" t="s">
        <v>1125</v>
      </c>
      <c r="B747" s="9" t="s">
        <v>1126</v>
      </c>
      <c r="C747" t="s">
        <v>22</v>
      </c>
      <c r="D747" t="s">
        <v>1127</v>
      </c>
      <c r="E747" s="18">
        <v>1004.1</v>
      </c>
      <c r="F747" s="1">
        <v>0.9</v>
      </c>
      <c r="G747" s="13">
        <f>E747*F747</f>
        <v>903.69</v>
      </c>
    </row>
    <row r="748" spans="1:7" x14ac:dyDescent="0.25">
      <c r="A748" s="9" t="s">
        <v>1128</v>
      </c>
      <c r="B748" s="9" t="s">
        <v>1129</v>
      </c>
      <c r="C748" t="s">
        <v>22</v>
      </c>
      <c r="D748" t="s">
        <v>1130</v>
      </c>
      <c r="E748" s="18">
        <v>56</v>
      </c>
      <c r="F748" s="1">
        <v>9.8699999999999992</v>
      </c>
      <c r="G748" s="13">
        <f>E748*F748</f>
        <v>552.72</v>
      </c>
    </row>
    <row r="749" spans="1:7" x14ac:dyDescent="0.25">
      <c r="A749" s="9" t="s">
        <v>1131</v>
      </c>
      <c r="B749" s="9" t="s">
        <v>1132</v>
      </c>
      <c r="C749" t="s">
        <v>22</v>
      </c>
      <c r="D749" t="s">
        <v>1133</v>
      </c>
      <c r="E749" s="18">
        <v>2342.9</v>
      </c>
      <c r="F749" s="1">
        <v>3.03</v>
      </c>
      <c r="G749" s="13">
        <f>E749*F749</f>
        <v>7098.99</v>
      </c>
    </row>
    <row r="750" spans="1:7" x14ac:dyDescent="0.25">
      <c r="A750" s="9" t="s">
        <v>1134</v>
      </c>
      <c r="B750" s="9" t="s">
        <v>1135</v>
      </c>
      <c r="C750" t="s">
        <v>26</v>
      </c>
      <c r="D750" t="s">
        <v>1136</v>
      </c>
      <c r="E750" s="18">
        <v>20</v>
      </c>
      <c r="F750" s="1">
        <v>10.76</v>
      </c>
      <c r="G750" s="13">
        <f>E750*F750</f>
        <v>215.2</v>
      </c>
    </row>
    <row r="751" spans="1:7" x14ac:dyDescent="0.25">
      <c r="A751" s="9" t="s">
        <v>1137</v>
      </c>
      <c r="B751" s="9" t="s">
        <v>1138</v>
      </c>
      <c r="C751" t="s">
        <v>26</v>
      </c>
      <c r="D751" t="s">
        <v>1139</v>
      </c>
      <c r="E751" s="18">
        <v>1</v>
      </c>
      <c r="F751" s="1">
        <v>13.56</v>
      </c>
      <c r="G751" s="13">
        <f>E751*F751</f>
        <v>13.56</v>
      </c>
    </row>
    <row r="752" spans="1:7" x14ac:dyDescent="0.25">
      <c r="A752" s="9" t="s">
        <v>1140</v>
      </c>
      <c r="B752" s="9" t="s">
        <v>1141</v>
      </c>
      <c r="C752" t="s">
        <v>26</v>
      </c>
      <c r="D752" t="s">
        <v>1142</v>
      </c>
      <c r="E752" s="18">
        <v>4</v>
      </c>
      <c r="F752" s="1">
        <v>168.48</v>
      </c>
      <c r="G752" s="13">
        <f>E752*F752</f>
        <v>673.92</v>
      </c>
    </row>
    <row r="753" spans="1:7" x14ac:dyDescent="0.25">
      <c r="A753" s="9" t="s">
        <v>1143</v>
      </c>
      <c r="B753" s="9" t="s">
        <v>1144</v>
      </c>
      <c r="C753" t="s">
        <v>26</v>
      </c>
      <c r="D753" t="s">
        <v>1145</v>
      </c>
      <c r="E753" s="18">
        <v>1</v>
      </c>
      <c r="F753" s="1">
        <v>16.739999999999998</v>
      </c>
      <c r="G753" s="13">
        <f>E753*F753</f>
        <v>16.739999999999998</v>
      </c>
    </row>
    <row r="754" spans="1:7" x14ac:dyDescent="0.25">
      <c r="A754" s="9" t="s">
        <v>1146</v>
      </c>
      <c r="B754" s="9" t="s">
        <v>1147</v>
      </c>
      <c r="C754" t="s">
        <v>26</v>
      </c>
      <c r="D754" t="s">
        <v>1148</v>
      </c>
      <c r="E754" s="18">
        <v>11</v>
      </c>
      <c r="F754" s="1">
        <v>90.09</v>
      </c>
      <c r="G754" s="13">
        <f>E754*F754</f>
        <v>990.99</v>
      </c>
    </row>
    <row r="755" spans="1:7" x14ac:dyDescent="0.25">
      <c r="A755" s="9" t="s">
        <v>1149</v>
      </c>
      <c r="B755" s="9" t="s">
        <v>1150</v>
      </c>
      <c r="C755" t="s">
        <v>26</v>
      </c>
      <c r="D755" t="s">
        <v>1151</v>
      </c>
      <c r="E755" s="18">
        <v>8</v>
      </c>
      <c r="F755" s="1">
        <v>12.08</v>
      </c>
      <c r="G755" s="13">
        <f>E755*F755</f>
        <v>96.64</v>
      </c>
    </row>
    <row r="756" spans="1:7" x14ac:dyDescent="0.25">
      <c r="A756" s="9" t="s">
        <v>1152</v>
      </c>
      <c r="B756" s="9" t="s">
        <v>1153</v>
      </c>
      <c r="C756" t="s">
        <v>26</v>
      </c>
      <c r="D756" t="s">
        <v>1154</v>
      </c>
      <c r="E756" s="18">
        <v>16</v>
      </c>
      <c r="F756" s="1">
        <v>90.64</v>
      </c>
      <c r="G756" s="13">
        <f>E756*F756</f>
        <v>1450.24</v>
      </c>
    </row>
    <row r="757" spans="1:7" x14ac:dyDescent="0.25">
      <c r="A757" s="9" t="s">
        <v>1155</v>
      </c>
      <c r="B757" s="9" t="s">
        <v>1156</v>
      </c>
      <c r="C757" t="s">
        <v>26</v>
      </c>
      <c r="D757" t="s">
        <v>1157</v>
      </c>
      <c r="E757" s="18">
        <v>2</v>
      </c>
      <c r="F757" s="1">
        <v>773.16</v>
      </c>
      <c r="G757" s="13">
        <f>E757*F757</f>
        <v>1546.32</v>
      </c>
    </row>
    <row r="758" spans="1:7" x14ac:dyDescent="0.25">
      <c r="A758" s="9" t="s">
        <v>1158</v>
      </c>
      <c r="B758" s="9" t="s">
        <v>1159</v>
      </c>
      <c r="C758" t="s">
        <v>1160</v>
      </c>
      <c r="D758" t="s">
        <v>1161</v>
      </c>
      <c r="E758" s="18">
        <v>80</v>
      </c>
      <c r="F758" s="1">
        <v>18.02</v>
      </c>
      <c r="G758" s="13">
        <f>E758*F758</f>
        <v>1441.6</v>
      </c>
    </row>
    <row r="759" spans="1:7" x14ac:dyDescent="0.25">
      <c r="A759" s="9" t="s">
        <v>1162</v>
      </c>
      <c r="B759" s="9" t="s">
        <v>1163</v>
      </c>
      <c r="C759" t="s">
        <v>26</v>
      </c>
      <c r="D759" t="s">
        <v>1164</v>
      </c>
      <c r="E759" s="18">
        <v>35</v>
      </c>
      <c r="F759" s="1">
        <v>40</v>
      </c>
      <c r="G759" s="13">
        <f>E759*F759</f>
        <v>1400</v>
      </c>
    </row>
    <row r="760" spans="1:7" x14ac:dyDescent="0.25">
      <c r="A760" s="9" t="s">
        <v>1165</v>
      </c>
      <c r="B760" s="9" t="s">
        <v>1166</v>
      </c>
      <c r="C760" t="s">
        <v>57</v>
      </c>
      <c r="D760" t="s">
        <v>1167</v>
      </c>
      <c r="E760" s="18">
        <v>400</v>
      </c>
      <c r="F760" s="1">
        <v>1.9</v>
      </c>
      <c r="G760" s="13">
        <f>E760*F760</f>
        <v>760</v>
      </c>
    </row>
    <row r="761" spans="1:7" x14ac:dyDescent="0.25">
      <c r="A761" s="9" t="s">
        <v>1168</v>
      </c>
      <c r="B761" s="9" t="s">
        <v>1169</v>
      </c>
      <c r="C761" t="s">
        <v>26</v>
      </c>
      <c r="D761" t="s">
        <v>1170</v>
      </c>
      <c r="E761" s="18">
        <v>260</v>
      </c>
      <c r="F761" s="1">
        <v>20</v>
      </c>
      <c r="G761" s="13">
        <f>E761*F761</f>
        <v>5200</v>
      </c>
    </row>
    <row r="763" spans="1:7" s="7" customFormat="1" ht="12.75" x14ac:dyDescent="0.2">
      <c r="A763" s="14" t="s">
        <v>1171</v>
      </c>
      <c r="B763" s="14" t="s">
        <v>1172</v>
      </c>
      <c r="D763" s="7" t="s">
        <v>1173</v>
      </c>
      <c r="E763" s="17"/>
      <c r="F763" s="8"/>
      <c r="G763" s="12">
        <f>SUM(G765:G765)</f>
        <v>11233.34</v>
      </c>
    </row>
    <row r="765" spans="1:7" x14ac:dyDescent="0.25">
      <c r="A765" s="9" t="s">
        <v>1174</v>
      </c>
      <c r="B765" s="9" t="s">
        <v>1175</v>
      </c>
      <c r="C765" t="s">
        <v>26</v>
      </c>
      <c r="D765" t="s">
        <v>1176</v>
      </c>
      <c r="E765" s="18">
        <v>1</v>
      </c>
      <c r="F765" s="1">
        <v>11233.34</v>
      </c>
      <c r="G765" s="13">
        <f>E765*F765</f>
        <v>11233.34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Aitor Ardanaz García</dc:creator>
  <cp:lastModifiedBy>Aitor Ardanaz García</cp:lastModifiedBy>
  <dcterms:created xsi:type="dcterms:W3CDTF">2026-07-20T08:24:16Z</dcterms:created>
  <dcterms:modified xsi:type="dcterms:W3CDTF">2026-07-20T08:26:12Z</dcterms:modified>
</cp:coreProperties>
</file>